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0" yWindow="2175" windowWidth="12120" windowHeight="6960"/>
  </bookViews>
  <sheets>
    <sheet name="Лист1" sheetId="1" r:id="rId1"/>
    <sheet name="Лист2" sheetId="2" r:id="rId2"/>
  </sheets>
  <definedNames>
    <definedName name="_xlnm.Print_Titles" localSheetId="0">Лист1!$8:$10</definedName>
  </definedNames>
  <calcPr calcId="144525"/>
</workbook>
</file>

<file path=xl/calcChain.xml><?xml version="1.0" encoding="utf-8"?>
<calcChain xmlns="http://schemas.openxmlformats.org/spreadsheetml/2006/main">
  <c r="L25" i="1" l="1"/>
  <c r="L18" i="1"/>
  <c r="L17" i="1"/>
  <c r="L16" i="1"/>
  <c r="L11" i="1"/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P53" i="1" l="1"/>
  <c r="N53" i="1"/>
  <c r="L53" i="1"/>
  <c r="M18" i="1" l="1"/>
  <c r="T27" i="1" l="1"/>
  <c r="T50" i="1"/>
  <c r="T43" i="1"/>
  <c r="T37" i="1"/>
  <c r="T33" i="1"/>
  <c r="T32" i="1"/>
  <c r="T31" i="1"/>
  <c r="T21" i="1"/>
  <c r="T18" i="1"/>
  <c r="T15" i="1"/>
  <c r="M13" i="1" l="1"/>
  <c r="M33" i="1" l="1"/>
  <c r="M27" i="1"/>
  <c r="M26" i="1"/>
  <c r="B16" i="1" l="1"/>
  <c r="B52" i="1"/>
  <c r="B11" i="1"/>
  <c r="B25" i="1"/>
  <c r="B18" i="1"/>
  <c r="B17" i="1"/>
  <c r="M30" i="1" l="1"/>
  <c r="T45" i="1" l="1"/>
  <c r="M40" i="1" l="1"/>
  <c r="M21" i="1" l="1"/>
  <c r="M34" i="1" l="1"/>
  <c r="M42" i="1" l="1"/>
  <c r="S11" i="1"/>
  <c r="K17" i="1"/>
  <c r="B53" i="1"/>
  <c r="X25" i="1"/>
  <c r="V28" i="1"/>
  <c r="U18" i="1"/>
  <c r="M47" i="1"/>
  <c r="M19" i="1"/>
  <c r="M50" i="1"/>
  <c r="M24" i="1"/>
  <c r="U25" i="1"/>
  <c r="M12" i="1"/>
  <c r="M37" i="1"/>
  <c r="M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M36" i="1"/>
  <c r="U35" i="1"/>
  <c r="V35" i="1"/>
  <c r="V34" i="1"/>
  <c r="U33" i="1"/>
  <c r="M32" i="1"/>
  <c r="V31" i="1"/>
  <c r="M20" i="1"/>
  <c r="U13" i="1"/>
  <c r="U50" i="1"/>
  <c r="M44" i="1"/>
  <c r="M43" i="1"/>
  <c r="M41" i="1"/>
  <c r="V40" i="1"/>
  <c r="U36" i="1"/>
  <c r="U31" i="1"/>
  <c r="U19" i="1"/>
  <c r="M48" i="1"/>
  <c r="U20" i="1"/>
  <c r="U49" i="1"/>
  <c r="U39" i="1"/>
  <c r="V39" i="1"/>
  <c r="M38" i="1"/>
  <c r="V32" i="1"/>
  <c r="V49" i="1"/>
  <c r="U37" i="1"/>
  <c r="M15" i="1"/>
  <c r="U30" i="1"/>
  <c r="U52" i="1"/>
  <c r="K40" i="1"/>
  <c r="K38" i="1"/>
  <c r="M14" i="1"/>
  <c r="M22" i="1"/>
  <c r="M23" i="1"/>
  <c r="M29" i="1"/>
  <c r="M51" i="1"/>
  <c r="M52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M35" i="1"/>
  <c r="T24" i="1"/>
  <c r="V24" i="1"/>
  <c r="S17" i="1"/>
  <c r="T47" i="1"/>
  <c r="T44" i="1"/>
  <c r="T42" i="1"/>
  <c r="V48" i="1"/>
  <c r="V20" i="1"/>
  <c r="U46" i="1"/>
  <c r="T19" i="1"/>
  <c r="M46" i="1"/>
  <c r="T40" i="1"/>
  <c r="M31" i="1"/>
  <c r="X17" i="1"/>
  <c r="T49" i="1"/>
  <c r="M49" i="1"/>
  <c r="T39" i="1"/>
  <c r="M39" i="1"/>
  <c r="M28" i="1"/>
  <c r="V41" i="1"/>
  <c r="T13" i="1"/>
  <c r="T46" i="1"/>
  <c r="M45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M16" i="1"/>
  <c r="X16" i="1"/>
  <c r="R11" i="1"/>
  <c r="K11" i="1"/>
  <c r="X11" i="1"/>
  <c r="C53" i="1"/>
  <c r="T25" i="1"/>
  <c r="M17" i="1"/>
  <c r="M11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<sst xmlns="http://schemas.openxmlformats.org/spreadsheetml/2006/main" count="70" uniqueCount="70">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</sst>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u/>
      <sz val="10"/>
      <name val="Arial"/>
      <family val="2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1" fillId="0" borderId="0" xfId="0" applyFont="1" applyBorder="1"/>
    <xf numFmtId="0" fontId="1" fillId="0" borderId="0" xfId="0" applyFont="1"/>
    <xf numFmtId="4" fontId="1" fillId="0" borderId="0" xfId="0" applyNumberFormat="1" applyFont="1" applyBorder="1" applyAlignment="1">
      <alignment wrapText="1"/>
    </xf>
    <xf numFmtId="164" fontId="1" fillId="0" borderId="1" xfId="0" applyNumberFormat="1" applyFont="1" applyBorder="1"/>
    <xf numFmtId="2" fontId="1" fillId="0" borderId="1" xfId="0" applyNumberFormat="1" applyFont="1" applyBorder="1"/>
    <xf numFmtId="3" fontId="1" fillId="0" borderId="0" xfId="0" applyNumberFormat="1" applyFont="1"/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2" fillId="0" borderId="0" xfId="0" applyFont="1"/>
    <xf numFmtId="2" fontId="1" fillId="0" borderId="5" xfId="0" applyNumberFormat="1" applyFont="1" applyBorder="1"/>
    <xf numFmtId="0" fontId="2" fillId="0" borderId="0" xfId="0" applyFont="1" applyFill="1" applyBorder="1"/>
    <xf numFmtId="0" fontId="1" fillId="3" borderId="0" xfId="0" applyFont="1" applyFill="1"/>
    <xf numFmtId="3" fontId="1" fillId="3" borderId="0" xfId="0" applyNumberFormat="1" applyFont="1" applyFill="1"/>
    <xf numFmtId="0" fontId="1" fillId="3" borderId="0" xfId="0" applyFont="1" applyFill="1" applyBorder="1"/>
    <xf numFmtId="0" fontId="3" fillId="3" borderId="0" xfId="0" applyFont="1" applyFill="1"/>
    <xf numFmtId="0" fontId="4" fillId="0" borderId="0" xfId="0" applyFont="1"/>
    <xf numFmtId="0" fontId="4" fillId="0" borderId="0" xfId="0" applyFont="1" applyFill="1"/>
    <xf numFmtId="3" fontId="4" fillId="3" borderId="0" xfId="0" applyNumberFormat="1" applyFont="1" applyFill="1"/>
    <xf numFmtId="0" fontId="5" fillId="3" borderId="0" xfId="0" applyFont="1" applyFill="1"/>
    <xf numFmtId="0" fontId="4" fillId="3" borderId="0" xfId="0" applyFont="1" applyFill="1"/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3" fontId="7" fillId="0" borderId="1" xfId="0" applyNumberFormat="1" applyFont="1" applyFill="1" applyBorder="1"/>
    <xf numFmtId="3" fontId="4" fillId="3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/>
    <xf numFmtId="165" fontId="4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3" borderId="0" xfId="1" applyFont="1" applyFill="1" applyAlignment="1">
      <alignment horizontal="right" vertical="center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35"/>
  <sheetViews>
    <sheetView tabSelected="1" zoomScaleNormal="100" workbookViewId="0">
      <pane xSplit="15" ySplit="16" topLeftCell="P17" activePane="bottomRight" state="frozen"/>
      <selection pane="topRight" activeCell="P1" sqref="P1"/>
      <selection pane="bottomLeft" activeCell="A17" sqref="A17"/>
      <selection pane="bottomRight" activeCell="P28" sqref="P28"/>
    </sheetView>
  </sheetViews>
  <sheetFormatPr defaultRowHeight="12.75" x14ac:dyDescent="0.2"/>
  <cols>
    <col min="1" max="1" width="45.140625" style="2" customWidth="1"/>
    <col min="2" max="2" width="15.42578125" style="7" customWidth="1"/>
    <col min="3" max="3" width="8.7109375" style="14" customWidth="1"/>
    <col min="4" max="6" width="6.85546875" style="16" hidden="1" customWidth="1"/>
    <col min="7" max="9" width="7.5703125" style="16" hidden="1" customWidth="1"/>
    <col min="10" max="10" width="10.140625" style="16" hidden="1" customWidth="1"/>
    <col min="11" max="11" width="15.85546875" style="13" customWidth="1"/>
    <col min="12" max="12" width="15.42578125" style="13" customWidth="1"/>
    <col min="13" max="13" width="7" style="13" hidden="1" customWidth="1"/>
    <col min="14" max="14" width="13.85546875" style="13" customWidth="1"/>
    <col min="15" max="15" width="2.140625" style="13" hidden="1" customWidth="1"/>
    <col min="16" max="16" width="27.140625" style="13" customWidth="1"/>
    <col min="17" max="17" width="6" style="10" hidden="1" customWidth="1"/>
    <col min="18" max="18" width="0.85546875" style="2" hidden="1" customWidth="1"/>
    <col min="19" max="19" width="24.7109375" style="2" customWidth="1"/>
    <col min="20" max="20" width="15.85546875" style="2" customWidth="1"/>
    <col min="21" max="21" width="17.28515625" style="2" customWidth="1"/>
    <col min="22" max="22" width="15.85546875" style="2" customWidth="1"/>
    <col min="23" max="24" width="9.28515625" style="2" hidden="1" customWidth="1"/>
    <col min="25" max="27" width="9.140625" style="2"/>
    <col min="28" max="54" width="9.140625" style="1"/>
    <col min="55" max="16384" width="9.140625" style="2"/>
  </cols>
  <sheetData>
    <row r="1" spans="1:27" ht="15.75" x14ac:dyDescent="0.25">
      <c r="A1" s="17"/>
      <c r="B1" s="18"/>
      <c r="C1" s="19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2"/>
      <c r="R1" s="17"/>
      <c r="S1" s="17"/>
      <c r="T1" s="17"/>
      <c r="U1" s="43"/>
      <c r="V1" s="44" t="s">
        <v>63</v>
      </c>
    </row>
    <row r="2" spans="1:27" ht="15.75" x14ac:dyDescent="0.25">
      <c r="A2" s="17"/>
      <c r="B2" s="18"/>
      <c r="C2" s="19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2"/>
      <c r="R2" s="17"/>
      <c r="S2" s="17"/>
      <c r="T2" s="17"/>
      <c r="U2" s="43"/>
      <c r="V2" s="44" t="s">
        <v>58</v>
      </c>
    </row>
    <row r="3" spans="1:27" ht="15.75" x14ac:dyDescent="0.25">
      <c r="A3" s="17"/>
      <c r="B3" s="18"/>
      <c r="C3" s="19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2"/>
      <c r="R3" s="17"/>
      <c r="S3" s="17"/>
      <c r="T3" s="17"/>
      <c r="U3" s="43"/>
      <c r="V3" s="44" t="s">
        <v>59</v>
      </c>
    </row>
    <row r="4" spans="1:27" ht="15.75" x14ac:dyDescent="0.25">
      <c r="A4" s="17"/>
      <c r="B4" s="18"/>
      <c r="C4" s="19"/>
      <c r="D4" s="20"/>
      <c r="E4" s="20"/>
      <c r="F4" s="20"/>
      <c r="G4" s="20"/>
      <c r="H4" s="20"/>
      <c r="I4" s="20"/>
      <c r="J4" s="20"/>
      <c r="K4" s="21"/>
      <c r="L4" s="21"/>
      <c r="M4" s="21"/>
      <c r="N4" s="21"/>
      <c r="O4" s="21"/>
      <c r="P4" s="21"/>
      <c r="Q4" s="22"/>
      <c r="R4" s="17"/>
      <c r="S4" s="17"/>
      <c r="T4" s="17"/>
      <c r="U4" s="43"/>
      <c r="V4" s="44" t="s">
        <v>60</v>
      </c>
    </row>
    <row r="5" spans="1:27" ht="15.75" x14ac:dyDescent="0.25">
      <c r="A5" s="17"/>
      <c r="B5" s="18"/>
      <c r="C5" s="19"/>
      <c r="D5" s="20"/>
      <c r="E5" s="20"/>
      <c r="F5" s="20"/>
      <c r="G5" s="20"/>
      <c r="H5" s="20"/>
      <c r="I5" s="20"/>
      <c r="J5" s="20"/>
      <c r="K5" s="21"/>
      <c r="L5" s="21"/>
      <c r="M5" s="21"/>
      <c r="N5" s="21"/>
      <c r="O5" s="21"/>
      <c r="P5" s="21"/>
      <c r="Q5" s="22"/>
      <c r="R5" s="17"/>
      <c r="S5" s="17"/>
      <c r="T5" s="17"/>
      <c r="U5" s="43"/>
      <c r="V5" s="44" t="s">
        <v>61</v>
      </c>
    </row>
    <row r="6" spans="1:27" ht="15.75" x14ac:dyDescent="0.25">
      <c r="A6" s="17"/>
      <c r="B6" s="18"/>
      <c r="C6" s="19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1"/>
      <c r="Q6" s="22"/>
      <c r="R6" s="17"/>
      <c r="S6" s="17"/>
      <c r="T6" s="17"/>
      <c r="U6" s="43"/>
      <c r="V6" s="44" t="s">
        <v>62</v>
      </c>
    </row>
    <row r="7" spans="1:27" ht="19.5" customHeight="1" x14ac:dyDescent="0.25">
      <c r="A7" s="57" t="s">
        <v>69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1"/>
    </row>
    <row r="8" spans="1:27" ht="18" customHeight="1" x14ac:dyDescent="0.2">
      <c r="A8" s="59" t="s">
        <v>51</v>
      </c>
      <c r="B8" s="59" t="s">
        <v>64</v>
      </c>
      <c r="C8" s="60" t="s">
        <v>57</v>
      </c>
      <c r="D8" s="60"/>
      <c r="E8" s="60"/>
      <c r="F8" s="60"/>
      <c r="G8" s="60"/>
      <c r="H8" s="60"/>
      <c r="I8" s="60"/>
      <c r="J8" s="60"/>
      <c r="K8" s="60"/>
      <c r="L8" s="60"/>
      <c r="M8" s="61" t="s">
        <v>50</v>
      </c>
      <c r="N8" s="61" t="s">
        <v>49</v>
      </c>
      <c r="O8" s="47" t="s">
        <v>0</v>
      </c>
      <c r="P8" s="54" t="s">
        <v>68</v>
      </c>
      <c r="Q8" s="23"/>
      <c r="R8" s="48" t="s">
        <v>53</v>
      </c>
      <c r="S8" s="49"/>
      <c r="T8" s="46" t="s">
        <v>54</v>
      </c>
      <c r="U8" s="46" t="s">
        <v>55</v>
      </c>
      <c r="V8" s="46" t="s">
        <v>56</v>
      </c>
      <c r="W8" s="45" t="s">
        <v>1</v>
      </c>
      <c r="X8" s="45" t="s">
        <v>2</v>
      </c>
    </row>
    <row r="9" spans="1:27" ht="33.75" customHeight="1" x14ac:dyDescent="0.2">
      <c r="A9" s="59"/>
      <c r="B9" s="59"/>
      <c r="C9" s="64" t="s">
        <v>66</v>
      </c>
      <c r="D9" s="65"/>
      <c r="E9" s="65"/>
      <c r="F9" s="65"/>
      <c r="G9" s="65"/>
      <c r="H9" s="65"/>
      <c r="I9" s="65"/>
      <c r="J9" s="65"/>
      <c r="K9" s="66"/>
      <c r="L9" s="60" t="s">
        <v>67</v>
      </c>
      <c r="M9" s="62"/>
      <c r="N9" s="62"/>
      <c r="O9" s="47"/>
      <c r="P9" s="55"/>
      <c r="Q9" s="23"/>
      <c r="R9" s="50"/>
      <c r="S9" s="51"/>
      <c r="T9" s="46"/>
      <c r="U9" s="46"/>
      <c r="V9" s="46"/>
      <c r="W9" s="45"/>
      <c r="X9" s="45"/>
    </row>
    <row r="10" spans="1:27" ht="15" customHeight="1" x14ac:dyDescent="0.2">
      <c r="A10" s="59"/>
      <c r="B10" s="59"/>
      <c r="C10" s="24" t="s">
        <v>65</v>
      </c>
      <c r="D10" s="25" t="s">
        <v>3</v>
      </c>
      <c r="E10" s="25"/>
      <c r="F10" s="25"/>
      <c r="G10" s="25" t="s">
        <v>4</v>
      </c>
      <c r="H10" s="25"/>
      <c r="I10" s="25"/>
      <c r="J10" s="25" t="s">
        <v>5</v>
      </c>
      <c r="K10" s="26" t="s">
        <v>52</v>
      </c>
      <c r="L10" s="60"/>
      <c r="M10" s="63"/>
      <c r="N10" s="63"/>
      <c r="O10" s="47"/>
      <c r="P10" s="56"/>
      <c r="Q10" s="23">
        <v>0</v>
      </c>
      <c r="R10" s="52"/>
      <c r="S10" s="53"/>
      <c r="T10" s="46"/>
      <c r="U10" s="46"/>
      <c r="V10" s="46"/>
      <c r="W10" s="45"/>
      <c r="X10" s="45"/>
    </row>
    <row r="11" spans="1:27" ht="15" customHeight="1" x14ac:dyDescent="0.25">
      <c r="A11" s="27" t="s">
        <v>6</v>
      </c>
      <c r="B11" s="28">
        <f>2325+16</f>
        <v>2341</v>
      </c>
      <c r="C11" s="29">
        <f>L11+3+P11</f>
        <v>3650</v>
      </c>
      <c r="D11" s="30"/>
      <c r="E11" s="30"/>
      <c r="F11" s="30"/>
      <c r="G11" s="30"/>
      <c r="H11" s="30"/>
      <c r="I11" s="30"/>
      <c r="J11" s="29"/>
      <c r="K11" s="31">
        <f t="shared" ref="K11:K53" si="0">C11/B11</f>
        <v>1.5591627509611277</v>
      </c>
      <c r="L11" s="29">
        <f>1785+1859</f>
        <v>3644</v>
      </c>
      <c r="M11" s="32">
        <f t="shared" ref="M11:M53" si="1">L11*100/C11</f>
        <v>99.835616438356169</v>
      </c>
      <c r="N11" s="29">
        <v>2349941.13</v>
      </c>
      <c r="O11" s="30">
        <v>46</v>
      </c>
      <c r="P11" s="33">
        <v>3</v>
      </c>
      <c r="Q11" s="34">
        <v>3</v>
      </c>
      <c r="R11" s="35">
        <f>P11*100/C11</f>
        <v>8.2191780821917804E-2</v>
      </c>
      <c r="S11" s="36">
        <f t="shared" ref="S11:S53" si="2">P11*100/C11</f>
        <v>8.2191780821917804E-2</v>
      </c>
      <c r="T11" s="36">
        <f t="shared" ref="T11:T53" si="3">N11/L11</f>
        <v>644.87956366630078</v>
      </c>
      <c r="U11" s="36">
        <f t="shared" ref="U11:U53" si="4">N11/B11</f>
        <v>1003.8193635198633</v>
      </c>
      <c r="V11" s="36">
        <f t="shared" ref="V11:V53" si="5">L11/B11</f>
        <v>1.5565997436992738</v>
      </c>
      <c r="W11" s="4">
        <f t="shared" ref="W11:W53" si="6">P11/B11</f>
        <v>1.2815036309269544E-3</v>
      </c>
      <c r="X11" s="5">
        <f t="shared" ref="X11:X53" si="7" xml:space="preserve"> P11/C11 *1000</f>
        <v>0.82191780821917815</v>
      </c>
      <c r="Y11" s="6"/>
    </row>
    <row r="12" spans="1:27" ht="15" customHeight="1" x14ac:dyDescent="0.25">
      <c r="A12" s="27" t="s">
        <v>7</v>
      </c>
      <c r="B12" s="37">
        <v>1226</v>
      </c>
      <c r="C12" s="29">
        <f t="shared" ref="C12:C52" si="8">L12+3+P12</f>
        <v>1944</v>
      </c>
      <c r="D12" s="30"/>
      <c r="E12" s="30"/>
      <c r="F12" s="30"/>
      <c r="G12" s="30"/>
      <c r="H12" s="30"/>
      <c r="I12" s="30"/>
      <c r="J12" s="29"/>
      <c r="K12" s="31">
        <f t="shared" si="0"/>
        <v>1.5856443719412725</v>
      </c>
      <c r="L12" s="29">
        <v>1940</v>
      </c>
      <c r="M12" s="32">
        <f t="shared" si="1"/>
        <v>99.794238683127574</v>
      </c>
      <c r="N12" s="29">
        <v>1179753.1100000001</v>
      </c>
      <c r="O12" s="30">
        <v>7</v>
      </c>
      <c r="P12" s="33">
        <v>1</v>
      </c>
      <c r="Q12" s="34">
        <v>1</v>
      </c>
      <c r="R12" s="35">
        <f>P12*100/C12</f>
        <v>5.1440329218106998E-2</v>
      </c>
      <c r="S12" s="36">
        <f t="shared" si="2"/>
        <v>5.1440329218106998E-2</v>
      </c>
      <c r="T12" s="36">
        <f t="shared" si="3"/>
        <v>608.12015979381454</v>
      </c>
      <c r="U12" s="36">
        <f t="shared" si="4"/>
        <v>962.27823001631327</v>
      </c>
      <c r="V12" s="36">
        <f t="shared" si="5"/>
        <v>1.5823817292006526</v>
      </c>
      <c r="W12" s="4">
        <f t="shared" si="6"/>
        <v>8.1566068515497557E-4</v>
      </c>
      <c r="X12" s="11">
        <f t="shared" si="7"/>
        <v>0.51440329218106995</v>
      </c>
      <c r="Y12" s="1"/>
      <c r="Z12" s="1"/>
      <c r="AA12" s="1"/>
    </row>
    <row r="13" spans="1:27" ht="15" customHeight="1" x14ac:dyDescent="0.25">
      <c r="A13" s="27" t="s">
        <v>8</v>
      </c>
      <c r="B13" s="28">
        <v>1674</v>
      </c>
      <c r="C13" s="29">
        <f t="shared" si="8"/>
        <v>2623</v>
      </c>
      <c r="D13" s="30"/>
      <c r="E13" s="30"/>
      <c r="F13" s="30"/>
      <c r="G13" s="30"/>
      <c r="H13" s="30"/>
      <c r="I13" s="30"/>
      <c r="J13" s="29"/>
      <c r="K13" s="31">
        <f t="shared" si="0"/>
        <v>1.5669056152927121</v>
      </c>
      <c r="L13" s="29">
        <v>2617</v>
      </c>
      <c r="M13" s="32">
        <f>L13*100/C13</f>
        <v>99.771254288982078</v>
      </c>
      <c r="N13" s="29">
        <v>2587059.23</v>
      </c>
      <c r="O13" s="30">
        <v>45</v>
      </c>
      <c r="P13" s="33">
        <v>3</v>
      </c>
      <c r="Q13" s="34">
        <v>1</v>
      </c>
      <c r="R13" s="35">
        <v>18</v>
      </c>
      <c r="S13" s="36">
        <f t="shared" si="2"/>
        <v>0.1143728555089592</v>
      </c>
      <c r="T13" s="36">
        <f t="shared" si="3"/>
        <v>988.55912495223538</v>
      </c>
      <c r="U13" s="36">
        <f t="shared" si="4"/>
        <v>1545.4356212664277</v>
      </c>
      <c r="V13" s="36">
        <f t="shared" si="5"/>
        <v>1.563321385902031</v>
      </c>
      <c r="W13" s="4">
        <f t="shared" si="6"/>
        <v>1.7921146953405018E-3</v>
      </c>
      <c r="X13" s="11">
        <f t="shared" si="7"/>
        <v>1.1437285550895919</v>
      </c>
      <c r="Y13" s="1"/>
      <c r="Z13" s="1"/>
      <c r="AA13" s="1"/>
    </row>
    <row r="14" spans="1:27" ht="15" customHeight="1" x14ac:dyDescent="0.25">
      <c r="A14" s="27" t="s">
        <v>9</v>
      </c>
      <c r="B14" s="28">
        <v>9774</v>
      </c>
      <c r="C14" s="29">
        <f t="shared" si="8"/>
        <v>11467</v>
      </c>
      <c r="D14" s="30"/>
      <c r="E14" s="30"/>
      <c r="F14" s="30"/>
      <c r="G14" s="30"/>
      <c r="H14" s="30"/>
      <c r="I14" s="30"/>
      <c r="J14" s="29"/>
      <c r="K14" s="31">
        <f t="shared" si="0"/>
        <v>1.1732146511152035</v>
      </c>
      <c r="L14" s="29">
        <v>11460</v>
      </c>
      <c r="M14" s="32">
        <f t="shared" si="1"/>
        <v>99.938955262928403</v>
      </c>
      <c r="N14" s="29">
        <v>10217182.99</v>
      </c>
      <c r="O14" s="30">
        <v>66</v>
      </c>
      <c r="P14" s="33">
        <v>4</v>
      </c>
      <c r="Q14" s="34">
        <v>2</v>
      </c>
      <c r="R14" s="35">
        <f t="shared" ref="R14:R53" si="9">P14*100/C14</f>
        <v>3.4882706898055289E-2</v>
      </c>
      <c r="S14" s="36">
        <f t="shared" si="2"/>
        <v>3.4882706898055289E-2</v>
      </c>
      <c r="T14" s="36">
        <f t="shared" si="3"/>
        <v>891.5517443280977</v>
      </c>
      <c r="U14" s="36">
        <f t="shared" si="4"/>
        <v>1045.3430519746266</v>
      </c>
      <c r="V14" s="36">
        <f t="shared" si="5"/>
        <v>1.1724984653161448</v>
      </c>
      <c r="W14" s="4">
        <f t="shared" si="6"/>
        <v>4.0924902803355842E-4</v>
      </c>
      <c r="X14" s="5">
        <f t="shared" si="7"/>
        <v>0.34882706898055288</v>
      </c>
    </row>
    <row r="15" spans="1:27" ht="15" customHeight="1" x14ac:dyDescent="0.25">
      <c r="A15" s="27" t="s">
        <v>10</v>
      </c>
      <c r="B15" s="28">
        <v>578</v>
      </c>
      <c r="C15" s="29">
        <f t="shared" si="8"/>
        <v>1443</v>
      </c>
      <c r="D15" s="30"/>
      <c r="E15" s="30"/>
      <c r="F15" s="30"/>
      <c r="G15" s="30"/>
      <c r="H15" s="30"/>
      <c r="I15" s="30"/>
      <c r="J15" s="29"/>
      <c r="K15" s="31">
        <f t="shared" si="0"/>
        <v>2.4965397923875434</v>
      </c>
      <c r="L15" s="29">
        <v>1439</v>
      </c>
      <c r="M15" s="32">
        <f t="shared" si="1"/>
        <v>99.722799722799721</v>
      </c>
      <c r="N15" s="29">
        <v>802048.87</v>
      </c>
      <c r="O15" s="30">
        <v>2</v>
      </c>
      <c r="P15" s="33">
        <v>1</v>
      </c>
      <c r="Q15" s="34">
        <v>0</v>
      </c>
      <c r="R15" s="35">
        <f t="shared" si="9"/>
        <v>6.9300069300069295E-2</v>
      </c>
      <c r="S15" s="36">
        <f t="shared" si="2"/>
        <v>6.9300069300069295E-2</v>
      </c>
      <c r="T15" s="36">
        <f t="shared" si="3"/>
        <v>557.36544127866568</v>
      </c>
      <c r="U15" s="36">
        <f t="shared" si="4"/>
        <v>1387.627802768166</v>
      </c>
      <c r="V15" s="36">
        <f t="shared" si="5"/>
        <v>2.4896193771626298</v>
      </c>
      <c r="W15" s="4">
        <f t="shared" si="6"/>
        <v>1.7301038062283738E-3</v>
      </c>
      <c r="X15" s="5">
        <f t="shared" si="7"/>
        <v>0.693000693000693</v>
      </c>
      <c r="Y15" s="6"/>
    </row>
    <row r="16" spans="1:27" ht="15" customHeight="1" x14ac:dyDescent="0.25">
      <c r="A16" s="27" t="s">
        <v>11</v>
      </c>
      <c r="B16" s="28">
        <f>333+940+73</f>
        <v>1346</v>
      </c>
      <c r="C16" s="29">
        <f t="shared" si="8"/>
        <v>2053</v>
      </c>
      <c r="D16" s="30"/>
      <c r="E16" s="30"/>
      <c r="F16" s="30"/>
      <c r="G16" s="30"/>
      <c r="H16" s="30"/>
      <c r="I16" s="30"/>
      <c r="J16" s="29"/>
      <c r="K16" s="31">
        <f t="shared" si="0"/>
        <v>1.5252600297176819</v>
      </c>
      <c r="L16" s="29">
        <f>1933+117</f>
        <v>2050</v>
      </c>
      <c r="M16" s="32">
        <f t="shared" si="1"/>
        <v>99.85387238188018</v>
      </c>
      <c r="N16" s="29">
        <v>1817599.36</v>
      </c>
      <c r="O16" s="30">
        <v>94</v>
      </c>
      <c r="P16" s="33">
        <v>0</v>
      </c>
      <c r="Q16" s="34">
        <v>1</v>
      </c>
      <c r="R16" s="35">
        <f t="shared" si="9"/>
        <v>0</v>
      </c>
      <c r="S16" s="36">
        <f t="shared" si="2"/>
        <v>0</v>
      </c>
      <c r="T16" s="36">
        <f t="shared" si="3"/>
        <v>886.63383414634154</v>
      </c>
      <c r="U16" s="36">
        <f t="shared" si="4"/>
        <v>1350.3709955423478</v>
      </c>
      <c r="V16" s="36">
        <f t="shared" si="5"/>
        <v>1.5230312035661218</v>
      </c>
      <c r="W16" s="4">
        <f t="shared" si="6"/>
        <v>0</v>
      </c>
      <c r="X16" s="5">
        <f t="shared" si="7"/>
        <v>0</v>
      </c>
    </row>
    <row r="17" spans="1:24" ht="15" customHeight="1" x14ac:dyDescent="0.25">
      <c r="A17" s="27" t="s">
        <v>12</v>
      </c>
      <c r="B17" s="28">
        <f>821+1252</f>
        <v>2073</v>
      </c>
      <c r="C17" s="29">
        <f t="shared" si="8"/>
        <v>3258</v>
      </c>
      <c r="D17" s="30"/>
      <c r="E17" s="30"/>
      <c r="F17" s="30"/>
      <c r="G17" s="30"/>
      <c r="H17" s="30"/>
      <c r="I17" s="30"/>
      <c r="J17" s="29"/>
      <c r="K17" s="31">
        <f t="shared" si="0"/>
        <v>1.5716353111432706</v>
      </c>
      <c r="L17" s="29">
        <f>2237+1018</f>
        <v>3255</v>
      </c>
      <c r="M17" s="32">
        <f t="shared" si="1"/>
        <v>99.907918968692442</v>
      </c>
      <c r="N17" s="29">
        <v>1825596.66</v>
      </c>
      <c r="O17" s="30">
        <v>13</v>
      </c>
      <c r="P17" s="33">
        <v>0</v>
      </c>
      <c r="Q17" s="34">
        <v>0</v>
      </c>
      <c r="R17" s="35">
        <f t="shared" si="9"/>
        <v>0</v>
      </c>
      <c r="S17" s="36">
        <f t="shared" si="2"/>
        <v>0</v>
      </c>
      <c r="T17" s="36">
        <f t="shared" si="3"/>
        <v>560.85918894009217</v>
      </c>
      <c r="U17" s="36">
        <f t="shared" si="4"/>
        <v>880.65444283646889</v>
      </c>
      <c r="V17" s="36">
        <f t="shared" si="5"/>
        <v>1.5701881331403762</v>
      </c>
      <c r="W17" s="4">
        <f t="shared" si="6"/>
        <v>0</v>
      </c>
      <c r="X17" s="5">
        <f t="shared" si="7"/>
        <v>0</v>
      </c>
    </row>
    <row r="18" spans="1:24" ht="15" customHeight="1" x14ac:dyDescent="0.25">
      <c r="A18" s="27" t="s">
        <v>13</v>
      </c>
      <c r="B18" s="28">
        <f>53+1836</f>
        <v>1889</v>
      </c>
      <c r="C18" s="29">
        <f t="shared" si="8"/>
        <v>2567</v>
      </c>
      <c r="D18" s="30"/>
      <c r="E18" s="30"/>
      <c r="F18" s="30"/>
      <c r="G18" s="30"/>
      <c r="H18" s="30"/>
      <c r="I18" s="30"/>
      <c r="J18" s="29"/>
      <c r="K18" s="31">
        <f t="shared" si="0"/>
        <v>1.3589200635256751</v>
      </c>
      <c r="L18" s="29">
        <f>1672+892</f>
        <v>2564</v>
      </c>
      <c r="M18" s="32">
        <f>L18*100/C18</f>
        <v>99.883132060771331</v>
      </c>
      <c r="N18" s="29">
        <v>1481467.96</v>
      </c>
      <c r="O18" s="30">
        <v>2</v>
      </c>
      <c r="P18" s="33">
        <v>0</v>
      </c>
      <c r="Q18" s="34">
        <v>0</v>
      </c>
      <c r="R18" s="35">
        <f t="shared" si="9"/>
        <v>0</v>
      </c>
      <c r="S18" s="36">
        <f t="shared" si="2"/>
        <v>0</v>
      </c>
      <c r="T18" s="36">
        <f t="shared" si="3"/>
        <v>577.79561622464894</v>
      </c>
      <c r="U18" s="36">
        <f t="shared" si="4"/>
        <v>784.26043409211218</v>
      </c>
      <c r="V18" s="36">
        <f t="shared" si="5"/>
        <v>1.3573319216516675</v>
      </c>
      <c r="W18" s="4">
        <f t="shared" si="6"/>
        <v>0</v>
      </c>
      <c r="X18" s="5">
        <f t="shared" si="7"/>
        <v>0</v>
      </c>
    </row>
    <row r="19" spans="1:24" ht="15" customHeight="1" x14ac:dyDescent="0.25">
      <c r="A19" s="27" t="s">
        <v>14</v>
      </c>
      <c r="B19" s="28">
        <v>8768</v>
      </c>
      <c r="C19" s="29">
        <f t="shared" si="8"/>
        <v>10406</v>
      </c>
      <c r="D19" s="30"/>
      <c r="E19" s="30"/>
      <c r="F19" s="30"/>
      <c r="G19" s="30"/>
      <c r="H19" s="30"/>
      <c r="I19" s="30"/>
      <c r="J19" s="29"/>
      <c r="K19" s="31">
        <f t="shared" si="0"/>
        <v>1.1868156934306568</v>
      </c>
      <c r="L19" s="29">
        <v>10402</v>
      </c>
      <c r="M19" s="32">
        <f t="shared" si="1"/>
        <v>99.961560638093403</v>
      </c>
      <c r="N19" s="29">
        <v>8412677.2599999998</v>
      </c>
      <c r="O19" s="30">
        <v>99</v>
      </c>
      <c r="P19" s="33">
        <v>1</v>
      </c>
      <c r="Q19" s="34">
        <v>4</v>
      </c>
      <c r="R19" s="35">
        <f t="shared" si="9"/>
        <v>9.609840476648087E-3</v>
      </c>
      <c r="S19" s="36">
        <f t="shared" si="2"/>
        <v>9.609840476648087E-3</v>
      </c>
      <c r="T19" s="36">
        <f t="shared" si="3"/>
        <v>808.75574504902897</v>
      </c>
      <c r="U19" s="36">
        <f t="shared" si="4"/>
        <v>959.47505246350363</v>
      </c>
      <c r="V19" s="36">
        <f t="shared" si="5"/>
        <v>1.1863594890510949</v>
      </c>
      <c r="W19" s="4">
        <f t="shared" si="6"/>
        <v>1.1405109489051095E-4</v>
      </c>
      <c r="X19" s="5">
        <f t="shared" si="7"/>
        <v>9.6098404766480877E-2</v>
      </c>
    </row>
    <row r="20" spans="1:24" ht="15" customHeight="1" x14ac:dyDescent="0.25">
      <c r="A20" s="27" t="s">
        <v>15</v>
      </c>
      <c r="B20" s="28">
        <v>4003</v>
      </c>
      <c r="C20" s="29">
        <f t="shared" si="8"/>
        <v>4962</v>
      </c>
      <c r="D20" s="30"/>
      <c r="E20" s="30"/>
      <c r="F20" s="30"/>
      <c r="G20" s="30"/>
      <c r="H20" s="30"/>
      <c r="I20" s="30"/>
      <c r="J20" s="29"/>
      <c r="K20" s="31">
        <f t="shared" si="0"/>
        <v>1.2395703222583063</v>
      </c>
      <c r="L20" s="29">
        <v>4959</v>
      </c>
      <c r="M20" s="32">
        <f t="shared" si="1"/>
        <v>99.939540507859732</v>
      </c>
      <c r="N20" s="29">
        <v>4047014.42</v>
      </c>
      <c r="O20" s="30">
        <v>43</v>
      </c>
      <c r="P20" s="33">
        <v>0</v>
      </c>
      <c r="Q20" s="34">
        <v>0</v>
      </c>
      <c r="R20" s="35">
        <f t="shared" si="9"/>
        <v>0</v>
      </c>
      <c r="S20" s="36">
        <f t="shared" si="2"/>
        <v>0</v>
      </c>
      <c r="T20" s="36">
        <f t="shared" si="3"/>
        <v>816.09486186731192</v>
      </c>
      <c r="U20" s="36">
        <f t="shared" si="4"/>
        <v>1010.9953584811391</v>
      </c>
      <c r="V20" s="36">
        <f t="shared" si="5"/>
        <v>1.2388208843367474</v>
      </c>
      <c r="W20" s="4">
        <f t="shared" si="6"/>
        <v>0</v>
      </c>
      <c r="X20" s="5">
        <f t="shared" si="7"/>
        <v>0</v>
      </c>
    </row>
    <row r="21" spans="1:24" ht="15" customHeight="1" x14ac:dyDescent="0.25">
      <c r="A21" s="27" t="s">
        <v>16</v>
      </c>
      <c r="B21" s="28">
        <v>670</v>
      </c>
      <c r="C21" s="29">
        <f t="shared" si="8"/>
        <v>617</v>
      </c>
      <c r="D21" s="30"/>
      <c r="E21" s="30"/>
      <c r="F21" s="30"/>
      <c r="G21" s="30"/>
      <c r="H21" s="30"/>
      <c r="I21" s="30"/>
      <c r="J21" s="29"/>
      <c r="K21" s="31">
        <f t="shared" si="0"/>
        <v>0.92089552238805972</v>
      </c>
      <c r="L21" s="29">
        <v>614</v>
      </c>
      <c r="M21" s="32">
        <f t="shared" si="1"/>
        <v>99.513776337115075</v>
      </c>
      <c r="N21" s="29">
        <v>1081952.26</v>
      </c>
      <c r="O21" s="30">
        <v>28</v>
      </c>
      <c r="P21" s="33">
        <v>0</v>
      </c>
      <c r="Q21" s="38">
        <v>1</v>
      </c>
      <c r="R21" s="35">
        <f t="shared" si="9"/>
        <v>0</v>
      </c>
      <c r="S21" s="36">
        <f t="shared" si="2"/>
        <v>0</v>
      </c>
      <c r="T21" s="36">
        <f t="shared" si="3"/>
        <v>1762.1372312703584</v>
      </c>
      <c r="U21" s="36">
        <f t="shared" si="4"/>
        <v>1614.8541194029851</v>
      </c>
      <c r="V21" s="36">
        <f t="shared" si="5"/>
        <v>0.91641791044776122</v>
      </c>
      <c r="W21" s="4">
        <f t="shared" si="6"/>
        <v>0</v>
      </c>
      <c r="X21" s="5">
        <f t="shared" si="7"/>
        <v>0</v>
      </c>
    </row>
    <row r="22" spans="1:24" ht="15" customHeight="1" x14ac:dyDescent="0.25">
      <c r="A22" s="27" t="s">
        <v>17</v>
      </c>
      <c r="B22" s="28">
        <v>17450</v>
      </c>
      <c r="C22" s="29">
        <f t="shared" si="8"/>
        <v>19179</v>
      </c>
      <c r="D22" s="30"/>
      <c r="E22" s="30"/>
      <c r="F22" s="30"/>
      <c r="G22" s="30"/>
      <c r="H22" s="30"/>
      <c r="I22" s="30"/>
      <c r="J22" s="29"/>
      <c r="K22" s="31">
        <f t="shared" si="0"/>
        <v>1.0990830945558738</v>
      </c>
      <c r="L22" s="29">
        <v>19176</v>
      </c>
      <c r="M22" s="32">
        <f t="shared" si="1"/>
        <v>99.984357891443764</v>
      </c>
      <c r="N22" s="29">
        <v>19624509.079999998</v>
      </c>
      <c r="O22" s="30">
        <v>146</v>
      </c>
      <c r="P22" s="33">
        <v>0</v>
      </c>
      <c r="Q22" s="38">
        <v>1</v>
      </c>
      <c r="R22" s="35">
        <f t="shared" si="9"/>
        <v>0</v>
      </c>
      <c r="S22" s="36">
        <f t="shared" si="2"/>
        <v>0</v>
      </c>
      <c r="T22" s="36">
        <f t="shared" si="3"/>
        <v>1023.3890842720066</v>
      </c>
      <c r="U22" s="36">
        <f t="shared" si="4"/>
        <v>1124.6137008595988</v>
      </c>
      <c r="V22" s="36">
        <f t="shared" si="5"/>
        <v>1.0989111747851004</v>
      </c>
      <c r="W22" s="4">
        <f t="shared" si="6"/>
        <v>0</v>
      </c>
      <c r="X22" s="5">
        <f t="shared" si="7"/>
        <v>0</v>
      </c>
    </row>
    <row r="23" spans="1:24" ht="15" customHeight="1" x14ac:dyDescent="0.25">
      <c r="A23" s="27" t="s">
        <v>18</v>
      </c>
      <c r="B23" s="28">
        <v>7257</v>
      </c>
      <c r="C23" s="29">
        <f t="shared" si="8"/>
        <v>9341</v>
      </c>
      <c r="D23" s="30"/>
      <c r="E23" s="30"/>
      <c r="F23" s="30"/>
      <c r="G23" s="30"/>
      <c r="H23" s="30"/>
      <c r="I23" s="30"/>
      <c r="J23" s="29"/>
      <c r="K23" s="31">
        <f t="shared" si="0"/>
        <v>1.2871710073032934</v>
      </c>
      <c r="L23" s="29">
        <v>9338</v>
      </c>
      <c r="M23" s="32">
        <f t="shared" si="1"/>
        <v>99.967883524247938</v>
      </c>
      <c r="N23" s="29">
        <v>8233467.0599999996</v>
      </c>
      <c r="O23" s="30">
        <v>18</v>
      </c>
      <c r="P23" s="33">
        <v>0</v>
      </c>
      <c r="Q23" s="38">
        <v>0</v>
      </c>
      <c r="R23" s="35">
        <f t="shared" si="9"/>
        <v>0</v>
      </c>
      <c r="S23" s="36">
        <f t="shared" si="2"/>
        <v>0</v>
      </c>
      <c r="T23" s="36">
        <f t="shared" si="3"/>
        <v>881.71632683658163</v>
      </c>
      <c r="U23" s="36">
        <f t="shared" si="4"/>
        <v>1134.5551963621331</v>
      </c>
      <c r="V23" s="36">
        <f t="shared" si="5"/>
        <v>1.2867576133388452</v>
      </c>
      <c r="W23" s="4">
        <f t="shared" si="6"/>
        <v>0</v>
      </c>
      <c r="X23" s="5">
        <f t="shared" si="7"/>
        <v>0</v>
      </c>
    </row>
    <row r="24" spans="1:24" ht="15" customHeight="1" x14ac:dyDescent="0.25">
      <c r="A24" s="27" t="s">
        <v>19</v>
      </c>
      <c r="B24" s="28">
        <v>1516</v>
      </c>
      <c r="C24" s="29">
        <f t="shared" si="8"/>
        <v>3021</v>
      </c>
      <c r="D24" s="30"/>
      <c r="E24" s="30"/>
      <c r="F24" s="30"/>
      <c r="G24" s="30"/>
      <c r="H24" s="30"/>
      <c r="I24" s="30"/>
      <c r="J24" s="29"/>
      <c r="K24" s="31">
        <f t="shared" si="0"/>
        <v>1.9927440633245384</v>
      </c>
      <c r="L24" s="29">
        <v>3013</v>
      </c>
      <c r="M24" s="32">
        <f t="shared" si="1"/>
        <v>99.73518702416419</v>
      </c>
      <c r="N24" s="29">
        <v>1522802.48</v>
      </c>
      <c r="O24" s="30">
        <v>6</v>
      </c>
      <c r="P24" s="33">
        <v>5</v>
      </c>
      <c r="Q24" s="38">
        <v>0</v>
      </c>
      <c r="R24" s="35">
        <f t="shared" si="9"/>
        <v>0.16550810989738496</v>
      </c>
      <c r="S24" s="36">
        <f t="shared" si="2"/>
        <v>0.16550810989738496</v>
      </c>
      <c r="T24" s="36">
        <f t="shared" si="3"/>
        <v>505.41071357451045</v>
      </c>
      <c r="U24" s="36">
        <f t="shared" si="4"/>
        <v>1004.4871240105541</v>
      </c>
      <c r="V24" s="36">
        <f t="shared" si="5"/>
        <v>1.987467018469657</v>
      </c>
      <c r="W24" s="4">
        <f t="shared" si="6"/>
        <v>3.2981530343007917E-3</v>
      </c>
      <c r="X24" s="5">
        <f t="shared" si="7"/>
        <v>1.6550810989738498</v>
      </c>
    </row>
    <row r="25" spans="1:24" ht="15" customHeight="1" x14ac:dyDescent="0.25">
      <c r="A25" s="27" t="s">
        <v>20</v>
      </c>
      <c r="B25" s="28">
        <f>1794+2501</f>
        <v>4295</v>
      </c>
      <c r="C25" s="29">
        <f t="shared" si="8"/>
        <v>4979</v>
      </c>
      <c r="D25" s="30"/>
      <c r="E25" s="30"/>
      <c r="F25" s="30"/>
      <c r="G25" s="30"/>
      <c r="H25" s="30"/>
      <c r="I25" s="30"/>
      <c r="J25" s="29"/>
      <c r="K25" s="31">
        <f t="shared" si="0"/>
        <v>1.1592549476135041</v>
      </c>
      <c r="L25" s="29">
        <f>3239+1734</f>
        <v>4973</v>
      </c>
      <c r="M25" s="32">
        <f t="shared" si="1"/>
        <v>99.879493874271944</v>
      </c>
      <c r="N25" s="29">
        <v>2917665.63</v>
      </c>
      <c r="O25" s="30">
        <v>10</v>
      </c>
      <c r="P25" s="33">
        <v>3</v>
      </c>
      <c r="Q25" s="38">
        <v>2</v>
      </c>
      <c r="R25" s="35">
        <f t="shared" si="9"/>
        <v>6.0253062864028921E-2</v>
      </c>
      <c r="S25" s="36">
        <f t="shared" si="2"/>
        <v>6.0253062864028921E-2</v>
      </c>
      <c r="T25" s="36">
        <f t="shared" si="3"/>
        <v>586.70131309068972</v>
      </c>
      <c r="U25" s="36">
        <f t="shared" si="4"/>
        <v>679.31679394644937</v>
      </c>
      <c r="V25" s="36">
        <f t="shared" si="5"/>
        <v>1.1578579743888242</v>
      </c>
      <c r="W25" s="4">
        <f t="shared" si="6"/>
        <v>6.9848661233993018E-4</v>
      </c>
      <c r="X25" s="5">
        <f t="shared" si="7"/>
        <v>0.60253062864028928</v>
      </c>
    </row>
    <row r="26" spans="1:24" ht="15" customHeight="1" x14ac:dyDescent="0.25">
      <c r="A26" s="39" t="s">
        <v>21</v>
      </c>
      <c r="B26" s="28">
        <v>3608</v>
      </c>
      <c r="C26" s="29">
        <f t="shared" si="8"/>
        <v>7084</v>
      </c>
      <c r="D26" s="30"/>
      <c r="E26" s="30"/>
      <c r="F26" s="30"/>
      <c r="G26" s="30"/>
      <c r="H26" s="30"/>
      <c r="I26" s="30"/>
      <c r="J26" s="29"/>
      <c r="K26" s="31">
        <f t="shared" si="0"/>
        <v>1.9634146341463414</v>
      </c>
      <c r="L26" s="29">
        <v>7081</v>
      </c>
      <c r="M26" s="32">
        <f>L26*100/C26</f>
        <v>99.957651044607573</v>
      </c>
      <c r="N26" s="29">
        <v>4480078.8099999996</v>
      </c>
      <c r="O26" s="30">
        <v>66</v>
      </c>
      <c r="P26" s="33">
        <v>0</v>
      </c>
      <c r="Q26" s="38">
        <v>0</v>
      </c>
      <c r="R26" s="35">
        <f t="shared" si="9"/>
        <v>0</v>
      </c>
      <c r="S26" s="36">
        <f t="shared" si="2"/>
        <v>0</v>
      </c>
      <c r="T26" s="36">
        <f t="shared" si="3"/>
        <v>632.69012992515172</v>
      </c>
      <c r="U26" s="36">
        <f t="shared" si="4"/>
        <v>1241.7069872505542</v>
      </c>
      <c r="V26" s="36">
        <f t="shared" si="5"/>
        <v>1.9625831485587584</v>
      </c>
      <c r="W26" s="4">
        <f t="shared" si="6"/>
        <v>0</v>
      </c>
      <c r="X26" s="5">
        <f t="shared" si="7"/>
        <v>0</v>
      </c>
    </row>
    <row r="27" spans="1:24" ht="15" customHeight="1" x14ac:dyDescent="0.25">
      <c r="A27" s="27" t="s">
        <v>22</v>
      </c>
      <c r="B27" s="28">
        <v>736</v>
      </c>
      <c r="C27" s="29">
        <f t="shared" si="8"/>
        <v>1037</v>
      </c>
      <c r="D27" s="30"/>
      <c r="E27" s="30"/>
      <c r="F27" s="30"/>
      <c r="G27" s="30"/>
      <c r="H27" s="30"/>
      <c r="I27" s="30"/>
      <c r="J27" s="29"/>
      <c r="K27" s="31">
        <f t="shared" si="0"/>
        <v>1.4089673913043479</v>
      </c>
      <c r="L27" s="29">
        <v>1033</v>
      </c>
      <c r="M27" s="32">
        <f>L27*100/C27</f>
        <v>99.614271938283508</v>
      </c>
      <c r="N27" s="29">
        <v>1074325.27</v>
      </c>
      <c r="O27" s="30">
        <v>7</v>
      </c>
      <c r="P27" s="33">
        <v>1</v>
      </c>
      <c r="Q27" s="38">
        <v>1</v>
      </c>
      <c r="R27" s="35">
        <f t="shared" si="9"/>
        <v>9.643201542912247E-2</v>
      </c>
      <c r="S27" s="36">
        <v>0</v>
      </c>
      <c r="T27" s="36">
        <f t="shared" si="3"/>
        <v>1040.0051016456921</v>
      </c>
      <c r="U27" s="36">
        <f t="shared" si="4"/>
        <v>1459.6810733695652</v>
      </c>
      <c r="V27" s="36">
        <f t="shared" si="5"/>
        <v>1.4035326086956521</v>
      </c>
      <c r="W27" s="4">
        <f t="shared" si="6"/>
        <v>1.358695652173913E-3</v>
      </c>
      <c r="X27" s="5">
        <f t="shared" si="7"/>
        <v>0.96432015429122475</v>
      </c>
    </row>
    <row r="28" spans="1:24" ht="15" customHeight="1" x14ac:dyDescent="0.25">
      <c r="A28" s="27" t="s">
        <v>23</v>
      </c>
      <c r="B28" s="28">
        <v>51852</v>
      </c>
      <c r="C28" s="29">
        <f t="shared" si="8"/>
        <v>59092</v>
      </c>
      <c r="D28" s="30"/>
      <c r="E28" s="30"/>
      <c r="F28" s="30"/>
      <c r="G28" s="30"/>
      <c r="H28" s="30"/>
      <c r="I28" s="30"/>
      <c r="J28" s="29"/>
      <c r="K28" s="31">
        <f t="shared" si="0"/>
        <v>1.1396281724909358</v>
      </c>
      <c r="L28" s="29">
        <v>59087</v>
      </c>
      <c r="M28" s="32">
        <f t="shared" si="1"/>
        <v>99.991538617748589</v>
      </c>
      <c r="N28" s="29">
        <v>60532664.439999998</v>
      </c>
      <c r="O28" s="30">
        <v>2328</v>
      </c>
      <c r="P28" s="33">
        <v>2</v>
      </c>
      <c r="Q28" s="40">
        <v>12</v>
      </c>
      <c r="R28" s="35">
        <f t="shared" si="9"/>
        <v>3.3845529005618359E-3</v>
      </c>
      <c r="S28" s="36">
        <f t="shared" si="2"/>
        <v>3.3845529005618359E-3</v>
      </c>
      <c r="T28" s="36">
        <f t="shared" si="3"/>
        <v>1024.4667090899859</v>
      </c>
      <c r="U28" s="36">
        <f t="shared" si="4"/>
        <v>1167.4123358790403</v>
      </c>
      <c r="V28" s="36">
        <f t="shared" si="5"/>
        <v>1.1395317441950166</v>
      </c>
      <c r="W28" s="4">
        <f t="shared" si="6"/>
        <v>3.8571318367661804E-5</v>
      </c>
      <c r="X28" s="5">
        <f t="shared" si="7"/>
        <v>3.3845529005618352E-2</v>
      </c>
    </row>
    <row r="29" spans="1:24" ht="15" customHeight="1" x14ac:dyDescent="0.25">
      <c r="A29" s="27" t="s">
        <v>24</v>
      </c>
      <c r="B29" s="28">
        <v>1762</v>
      </c>
      <c r="C29" s="29">
        <f t="shared" si="8"/>
        <v>1750</v>
      </c>
      <c r="D29" s="30"/>
      <c r="E29" s="30"/>
      <c r="F29" s="30"/>
      <c r="G29" s="30"/>
      <c r="H29" s="30"/>
      <c r="I29" s="30"/>
      <c r="J29" s="29"/>
      <c r="K29" s="31">
        <f t="shared" si="0"/>
        <v>0.99318955732122582</v>
      </c>
      <c r="L29" s="29">
        <v>1744</v>
      </c>
      <c r="M29" s="32">
        <f t="shared" si="1"/>
        <v>99.657142857142858</v>
      </c>
      <c r="N29" s="29">
        <v>2626344.83</v>
      </c>
      <c r="O29" s="30">
        <v>2</v>
      </c>
      <c r="P29" s="33">
        <v>3</v>
      </c>
      <c r="Q29" s="38">
        <v>3</v>
      </c>
      <c r="R29" s="35">
        <f t="shared" si="9"/>
        <v>0.17142857142857143</v>
      </c>
      <c r="S29" s="36">
        <f t="shared" si="2"/>
        <v>0.17142857142857143</v>
      </c>
      <c r="T29" s="36">
        <f t="shared" si="3"/>
        <v>1505.9316685779818</v>
      </c>
      <c r="U29" s="36">
        <f t="shared" si="4"/>
        <v>1490.5475766174802</v>
      </c>
      <c r="V29" s="36">
        <f t="shared" si="5"/>
        <v>0.98978433598183879</v>
      </c>
      <c r="W29" s="4">
        <f t="shared" si="6"/>
        <v>1.70261066969353E-3</v>
      </c>
      <c r="X29" s="5">
        <f t="shared" si="7"/>
        <v>1.7142857142857142</v>
      </c>
    </row>
    <row r="30" spans="1:24" ht="15" customHeight="1" x14ac:dyDescent="0.25">
      <c r="A30" s="27" t="s">
        <v>25</v>
      </c>
      <c r="B30" s="28">
        <v>1570</v>
      </c>
      <c r="C30" s="29">
        <f t="shared" si="8"/>
        <v>1981</v>
      </c>
      <c r="D30" s="30"/>
      <c r="E30" s="30"/>
      <c r="F30" s="30"/>
      <c r="G30" s="30"/>
      <c r="H30" s="30"/>
      <c r="I30" s="30"/>
      <c r="J30" s="29"/>
      <c r="K30" s="31">
        <f t="shared" si="0"/>
        <v>1.2617834394904459</v>
      </c>
      <c r="L30" s="29">
        <v>1976</v>
      </c>
      <c r="M30" s="32">
        <f t="shared" si="1"/>
        <v>99.74760222110045</v>
      </c>
      <c r="N30" s="29">
        <v>1794353.72</v>
      </c>
      <c r="O30" s="30">
        <v>41</v>
      </c>
      <c r="P30" s="33">
        <v>2</v>
      </c>
      <c r="Q30" s="38">
        <v>2</v>
      </c>
      <c r="R30" s="35">
        <f t="shared" si="9"/>
        <v>0.10095911155981828</v>
      </c>
      <c r="S30" s="36">
        <f t="shared" si="2"/>
        <v>0.10095911155981828</v>
      </c>
      <c r="T30" s="36">
        <f t="shared" si="3"/>
        <v>908.07374493927125</v>
      </c>
      <c r="U30" s="36">
        <f t="shared" si="4"/>
        <v>1142.9004585987261</v>
      </c>
      <c r="V30" s="36">
        <f t="shared" si="5"/>
        <v>1.2585987261146496</v>
      </c>
      <c r="W30" s="4">
        <f t="shared" si="6"/>
        <v>1.2738853503184713E-3</v>
      </c>
      <c r="X30" s="5">
        <f t="shared" si="7"/>
        <v>1.0095911155981827</v>
      </c>
    </row>
    <row r="31" spans="1:24" ht="15" customHeight="1" x14ac:dyDescent="0.25">
      <c r="A31" s="27" t="s">
        <v>26</v>
      </c>
      <c r="B31" s="28">
        <v>1277</v>
      </c>
      <c r="C31" s="29">
        <f t="shared" si="8"/>
        <v>1399</v>
      </c>
      <c r="D31" s="30"/>
      <c r="E31" s="30"/>
      <c r="F31" s="30"/>
      <c r="G31" s="30"/>
      <c r="H31" s="30"/>
      <c r="I31" s="30"/>
      <c r="J31" s="29"/>
      <c r="K31" s="31">
        <f t="shared" si="0"/>
        <v>1.0955364134690682</v>
      </c>
      <c r="L31" s="29">
        <v>1394</v>
      </c>
      <c r="M31" s="32">
        <f t="shared" si="1"/>
        <v>99.642601858470343</v>
      </c>
      <c r="N31" s="29">
        <v>1687523.22</v>
      </c>
      <c r="O31" s="30">
        <v>23</v>
      </c>
      <c r="P31" s="33">
        <v>2</v>
      </c>
      <c r="Q31" s="38">
        <v>1</v>
      </c>
      <c r="R31" s="35">
        <f t="shared" si="9"/>
        <v>0.14295925661186562</v>
      </c>
      <c r="S31" s="36">
        <f t="shared" si="2"/>
        <v>0.14295925661186562</v>
      </c>
      <c r="T31" s="36">
        <f t="shared" si="3"/>
        <v>1210.5618507890961</v>
      </c>
      <c r="U31" s="36">
        <f t="shared" si="4"/>
        <v>1321.4747220046984</v>
      </c>
      <c r="V31" s="36">
        <f t="shared" si="5"/>
        <v>1.091620986687549</v>
      </c>
      <c r="W31" s="4">
        <f t="shared" si="6"/>
        <v>1.5661707126076742E-3</v>
      </c>
      <c r="X31" s="5">
        <f t="shared" si="7"/>
        <v>1.4295925661186561</v>
      </c>
    </row>
    <row r="32" spans="1:24" ht="15" customHeight="1" x14ac:dyDescent="0.25">
      <c r="A32" s="27" t="s">
        <v>27</v>
      </c>
      <c r="B32" s="28">
        <v>2840</v>
      </c>
      <c r="C32" s="29">
        <f t="shared" si="8"/>
        <v>4111</v>
      </c>
      <c r="D32" s="30"/>
      <c r="E32" s="30"/>
      <c r="F32" s="30"/>
      <c r="G32" s="30"/>
      <c r="H32" s="30"/>
      <c r="I32" s="30"/>
      <c r="J32" s="29"/>
      <c r="K32" s="31">
        <f t="shared" si="0"/>
        <v>1.4475352112676056</v>
      </c>
      <c r="L32" s="29">
        <v>4106</v>
      </c>
      <c r="M32" s="32">
        <f t="shared" si="1"/>
        <v>99.878375091218686</v>
      </c>
      <c r="N32" s="29">
        <v>3056127.95</v>
      </c>
      <c r="O32" s="30">
        <v>58</v>
      </c>
      <c r="P32" s="33">
        <v>2</v>
      </c>
      <c r="Q32" s="38">
        <v>0</v>
      </c>
      <c r="R32" s="35">
        <f t="shared" si="9"/>
        <v>4.8649963512527365E-2</v>
      </c>
      <c r="S32" s="36">
        <f t="shared" si="2"/>
        <v>4.8649963512527365E-2</v>
      </c>
      <c r="T32" s="36">
        <f t="shared" si="3"/>
        <v>744.30783000487099</v>
      </c>
      <c r="U32" s="36">
        <f t="shared" si="4"/>
        <v>1076.1013908450705</v>
      </c>
      <c r="V32" s="36">
        <f t="shared" si="5"/>
        <v>1.4457746478873239</v>
      </c>
      <c r="W32" s="4">
        <f t="shared" si="6"/>
        <v>7.0422535211267609E-4</v>
      </c>
      <c r="X32" s="5">
        <f t="shared" si="7"/>
        <v>0.48649963512527367</v>
      </c>
    </row>
    <row r="33" spans="1:24" ht="15" customHeight="1" x14ac:dyDescent="0.25">
      <c r="A33" s="27" t="s">
        <v>28</v>
      </c>
      <c r="B33" s="28">
        <v>552</v>
      </c>
      <c r="C33" s="29">
        <f t="shared" si="8"/>
        <v>854</v>
      </c>
      <c r="D33" s="30"/>
      <c r="E33" s="30"/>
      <c r="F33" s="30"/>
      <c r="G33" s="30"/>
      <c r="H33" s="30"/>
      <c r="I33" s="30"/>
      <c r="J33" s="29"/>
      <c r="K33" s="31">
        <f t="shared" si="0"/>
        <v>1.5471014492753623</v>
      </c>
      <c r="L33" s="29">
        <v>851</v>
      </c>
      <c r="M33" s="32">
        <f t="shared" si="1"/>
        <v>99.648711943793913</v>
      </c>
      <c r="N33" s="29">
        <v>634155.09</v>
      </c>
      <c r="O33" s="30">
        <v>16</v>
      </c>
      <c r="P33" s="33">
        <v>0</v>
      </c>
      <c r="Q33" s="38">
        <v>1</v>
      </c>
      <c r="R33" s="35">
        <f t="shared" si="9"/>
        <v>0</v>
      </c>
      <c r="S33" s="36">
        <v>0</v>
      </c>
      <c r="T33" s="36">
        <f t="shared" si="3"/>
        <v>745.18811985898935</v>
      </c>
      <c r="U33" s="36">
        <f t="shared" si="4"/>
        <v>1148.8316847826086</v>
      </c>
      <c r="V33" s="36">
        <f t="shared" si="5"/>
        <v>1.5416666666666667</v>
      </c>
      <c r="W33" s="4">
        <f t="shared" si="6"/>
        <v>0</v>
      </c>
      <c r="X33" s="5">
        <f t="shared" si="7"/>
        <v>0</v>
      </c>
    </row>
    <row r="34" spans="1:24" ht="15" customHeight="1" x14ac:dyDescent="0.25">
      <c r="A34" s="27" t="s">
        <v>29</v>
      </c>
      <c r="B34" s="28">
        <v>649</v>
      </c>
      <c r="C34" s="29">
        <f t="shared" si="8"/>
        <v>926</v>
      </c>
      <c r="D34" s="30"/>
      <c r="E34" s="30"/>
      <c r="F34" s="30"/>
      <c r="G34" s="30"/>
      <c r="H34" s="30"/>
      <c r="I34" s="30"/>
      <c r="J34" s="29"/>
      <c r="K34" s="31">
        <f t="shared" si="0"/>
        <v>1.4268104776579353</v>
      </c>
      <c r="L34" s="29">
        <v>922</v>
      </c>
      <c r="M34" s="32">
        <f t="shared" si="1"/>
        <v>99.568034557235421</v>
      </c>
      <c r="N34" s="29">
        <v>923924.02</v>
      </c>
      <c r="O34" s="30">
        <v>17</v>
      </c>
      <c r="P34" s="33">
        <v>1</v>
      </c>
      <c r="Q34" s="38">
        <v>2</v>
      </c>
      <c r="R34" s="35">
        <f t="shared" si="9"/>
        <v>0.10799136069114471</v>
      </c>
      <c r="S34" s="36">
        <f t="shared" si="2"/>
        <v>0.10799136069114471</v>
      </c>
      <c r="T34" s="36">
        <f t="shared" si="3"/>
        <v>1002.0867895878525</v>
      </c>
      <c r="U34" s="36">
        <f t="shared" si="4"/>
        <v>1423.6117411402158</v>
      </c>
      <c r="V34" s="36">
        <f t="shared" si="5"/>
        <v>1.4206471494607087</v>
      </c>
      <c r="W34" s="4">
        <f t="shared" si="6"/>
        <v>1.5408320493066256E-3</v>
      </c>
      <c r="X34" s="5">
        <f t="shared" si="7"/>
        <v>1.0799136069114472</v>
      </c>
    </row>
    <row r="35" spans="1:24" ht="15" customHeight="1" x14ac:dyDescent="0.25">
      <c r="A35" s="27" t="s">
        <v>30</v>
      </c>
      <c r="B35" s="28">
        <v>1678</v>
      </c>
      <c r="C35" s="29">
        <f t="shared" si="8"/>
        <v>2175</v>
      </c>
      <c r="D35" s="30"/>
      <c r="E35" s="30"/>
      <c r="F35" s="30"/>
      <c r="G35" s="30"/>
      <c r="H35" s="30"/>
      <c r="I35" s="30"/>
      <c r="J35" s="29"/>
      <c r="K35" s="31">
        <f t="shared" si="0"/>
        <v>1.2961859356376639</v>
      </c>
      <c r="L35" s="29">
        <v>2171</v>
      </c>
      <c r="M35" s="32">
        <f t="shared" si="1"/>
        <v>99.816091954022994</v>
      </c>
      <c r="N35" s="29">
        <v>1528858.58</v>
      </c>
      <c r="O35" s="30">
        <v>2</v>
      </c>
      <c r="P35" s="33">
        <v>1</v>
      </c>
      <c r="Q35" s="38">
        <v>0</v>
      </c>
      <c r="R35" s="35">
        <f t="shared" si="9"/>
        <v>4.5977011494252873E-2</v>
      </c>
      <c r="S35" s="36">
        <f t="shared" si="2"/>
        <v>4.5977011494252873E-2</v>
      </c>
      <c r="T35" s="36">
        <f t="shared" si="3"/>
        <v>704.21859972362972</v>
      </c>
      <c r="U35" s="36">
        <f t="shared" si="4"/>
        <v>911.11953516090591</v>
      </c>
      <c r="V35" s="36">
        <f t="shared" si="5"/>
        <v>1.2938021454112039</v>
      </c>
      <c r="W35" s="4">
        <f t="shared" si="6"/>
        <v>5.9594755661501785E-4</v>
      </c>
      <c r="X35" s="5">
        <f t="shared" si="7"/>
        <v>0.45977011494252873</v>
      </c>
    </row>
    <row r="36" spans="1:24" ht="15" customHeight="1" x14ac:dyDescent="0.25">
      <c r="A36" s="27" t="s">
        <v>31</v>
      </c>
      <c r="B36" s="28">
        <v>1500</v>
      </c>
      <c r="C36" s="29">
        <f t="shared" si="8"/>
        <v>2402</v>
      </c>
      <c r="D36" s="30"/>
      <c r="E36" s="30"/>
      <c r="F36" s="30"/>
      <c r="G36" s="30"/>
      <c r="H36" s="30"/>
      <c r="I36" s="30"/>
      <c r="J36" s="29"/>
      <c r="K36" s="31">
        <f t="shared" si="0"/>
        <v>1.6013333333333333</v>
      </c>
      <c r="L36" s="29">
        <v>2396</v>
      </c>
      <c r="M36" s="32">
        <f t="shared" si="1"/>
        <v>99.750208159866773</v>
      </c>
      <c r="N36" s="29">
        <v>2132218.7000000002</v>
      </c>
      <c r="O36" s="30">
        <v>6</v>
      </c>
      <c r="P36" s="33">
        <v>3</v>
      </c>
      <c r="Q36" s="38">
        <v>0</v>
      </c>
      <c r="R36" s="35">
        <f t="shared" si="9"/>
        <v>0.12489592006661115</v>
      </c>
      <c r="S36" s="36">
        <f t="shared" si="2"/>
        <v>0.12489592006661115</v>
      </c>
      <c r="T36" s="36">
        <f t="shared" si="3"/>
        <v>889.90763772954938</v>
      </c>
      <c r="U36" s="36">
        <f t="shared" si="4"/>
        <v>1421.4791333333335</v>
      </c>
      <c r="V36" s="36">
        <f t="shared" si="5"/>
        <v>1.5973333333333333</v>
      </c>
      <c r="W36" s="4">
        <f t="shared" si="6"/>
        <v>2E-3</v>
      </c>
      <c r="X36" s="5">
        <f t="shared" si="7"/>
        <v>1.2489592006661117</v>
      </c>
    </row>
    <row r="37" spans="1:24" ht="15" customHeight="1" x14ac:dyDescent="0.25">
      <c r="A37" s="27" t="s">
        <v>32</v>
      </c>
      <c r="B37" s="28">
        <v>685</v>
      </c>
      <c r="C37" s="29">
        <f t="shared" si="8"/>
        <v>1133</v>
      </c>
      <c r="D37" s="30"/>
      <c r="E37" s="30"/>
      <c r="F37" s="30"/>
      <c r="G37" s="30"/>
      <c r="H37" s="30"/>
      <c r="I37" s="30"/>
      <c r="J37" s="29"/>
      <c r="K37" s="31">
        <f t="shared" si="0"/>
        <v>1.654014598540146</v>
      </c>
      <c r="L37" s="29">
        <v>1130</v>
      </c>
      <c r="M37" s="32">
        <f t="shared" si="1"/>
        <v>99.735216240070613</v>
      </c>
      <c r="N37" s="29">
        <v>966291.45</v>
      </c>
      <c r="O37" s="30">
        <v>6</v>
      </c>
      <c r="P37" s="33">
        <v>0</v>
      </c>
      <c r="Q37" s="38">
        <v>0</v>
      </c>
      <c r="R37" s="35">
        <f t="shared" si="9"/>
        <v>0</v>
      </c>
      <c r="S37" s="36">
        <f t="shared" si="2"/>
        <v>0</v>
      </c>
      <c r="T37" s="36">
        <f t="shared" si="3"/>
        <v>855.1251769911504</v>
      </c>
      <c r="U37" s="36">
        <f t="shared" si="4"/>
        <v>1410.6444525547445</v>
      </c>
      <c r="V37" s="36">
        <f t="shared" si="5"/>
        <v>1.6496350364963503</v>
      </c>
      <c r="W37" s="4">
        <f t="shared" si="6"/>
        <v>0</v>
      </c>
      <c r="X37" s="5">
        <f t="shared" si="7"/>
        <v>0</v>
      </c>
    </row>
    <row r="38" spans="1:24" ht="15" customHeight="1" x14ac:dyDescent="0.25">
      <c r="A38" s="27" t="s">
        <v>33</v>
      </c>
      <c r="B38" s="28">
        <v>690</v>
      </c>
      <c r="C38" s="29">
        <f t="shared" si="8"/>
        <v>1841</v>
      </c>
      <c r="D38" s="30"/>
      <c r="E38" s="30"/>
      <c r="F38" s="30"/>
      <c r="G38" s="30"/>
      <c r="H38" s="30"/>
      <c r="I38" s="30"/>
      <c r="J38" s="29"/>
      <c r="K38" s="31">
        <f t="shared" si="0"/>
        <v>2.6681159420289857</v>
      </c>
      <c r="L38" s="29">
        <v>1838</v>
      </c>
      <c r="M38" s="32">
        <f t="shared" si="1"/>
        <v>99.837045084193377</v>
      </c>
      <c r="N38" s="29">
        <v>2236364.83</v>
      </c>
      <c r="O38" s="30">
        <v>0</v>
      </c>
      <c r="P38" s="33">
        <v>0</v>
      </c>
      <c r="Q38" s="38">
        <v>0</v>
      </c>
      <c r="R38" s="35">
        <f t="shared" si="9"/>
        <v>0</v>
      </c>
      <c r="S38" s="36">
        <f t="shared" si="2"/>
        <v>0</v>
      </c>
      <c r="T38" s="36">
        <f t="shared" si="3"/>
        <v>1216.7382100108814</v>
      </c>
      <c r="U38" s="36">
        <f t="shared" si="4"/>
        <v>3241.1084492753625</v>
      </c>
      <c r="V38" s="36">
        <f t="shared" si="5"/>
        <v>2.663768115942029</v>
      </c>
      <c r="W38" s="4">
        <f t="shared" si="6"/>
        <v>0</v>
      </c>
      <c r="X38" s="5">
        <f t="shared" si="7"/>
        <v>0</v>
      </c>
    </row>
    <row r="39" spans="1:24" ht="15" customHeight="1" x14ac:dyDescent="0.25">
      <c r="A39" s="27" t="s">
        <v>34</v>
      </c>
      <c r="B39" s="28">
        <v>1164</v>
      </c>
      <c r="C39" s="29">
        <f t="shared" si="8"/>
        <v>1605</v>
      </c>
      <c r="D39" s="30"/>
      <c r="E39" s="30"/>
      <c r="F39" s="30"/>
      <c r="G39" s="30"/>
      <c r="H39" s="30"/>
      <c r="I39" s="30"/>
      <c r="J39" s="29"/>
      <c r="K39" s="31">
        <f t="shared" si="0"/>
        <v>1.3788659793814433</v>
      </c>
      <c r="L39" s="29">
        <v>1598</v>
      </c>
      <c r="M39" s="32">
        <f t="shared" si="1"/>
        <v>99.563862928348911</v>
      </c>
      <c r="N39" s="29">
        <v>1182522.3899999999</v>
      </c>
      <c r="O39" s="30">
        <v>41</v>
      </c>
      <c r="P39" s="33">
        <v>4</v>
      </c>
      <c r="Q39" s="38">
        <v>1</v>
      </c>
      <c r="R39" s="35">
        <f t="shared" si="9"/>
        <v>0.24922118380062305</v>
      </c>
      <c r="S39" s="36">
        <f t="shared" si="2"/>
        <v>0.24922118380062305</v>
      </c>
      <c r="T39" s="36">
        <f t="shared" si="3"/>
        <v>740.00149561952435</v>
      </c>
      <c r="U39" s="36">
        <f t="shared" si="4"/>
        <v>1015.9127061855669</v>
      </c>
      <c r="V39" s="36">
        <f t="shared" si="5"/>
        <v>1.372852233676976</v>
      </c>
      <c r="W39" s="4">
        <f t="shared" si="6"/>
        <v>3.4364261168384879E-3</v>
      </c>
      <c r="X39" s="5">
        <f t="shared" si="7"/>
        <v>2.4922118380062308</v>
      </c>
    </row>
    <row r="40" spans="1:24" ht="15" customHeight="1" x14ac:dyDescent="0.25">
      <c r="A40" s="27" t="s">
        <v>35</v>
      </c>
      <c r="B40" s="28">
        <v>1755</v>
      </c>
      <c r="C40" s="29">
        <f t="shared" si="8"/>
        <v>2478</v>
      </c>
      <c r="D40" s="30"/>
      <c r="E40" s="30"/>
      <c r="F40" s="30"/>
      <c r="G40" s="30"/>
      <c r="H40" s="30"/>
      <c r="I40" s="30"/>
      <c r="J40" s="29"/>
      <c r="K40" s="31">
        <f t="shared" si="0"/>
        <v>1.4119658119658121</v>
      </c>
      <c r="L40" s="29">
        <v>2473</v>
      </c>
      <c r="M40" s="32">
        <f t="shared" si="1"/>
        <v>99.798224374495561</v>
      </c>
      <c r="N40" s="29">
        <v>1673722.05</v>
      </c>
      <c r="O40" s="30">
        <v>0</v>
      </c>
      <c r="P40" s="33">
        <v>2</v>
      </c>
      <c r="Q40" s="38">
        <v>0</v>
      </c>
      <c r="R40" s="35">
        <f t="shared" si="9"/>
        <v>8.0710250201775621E-2</v>
      </c>
      <c r="S40" s="36">
        <f t="shared" si="2"/>
        <v>8.0710250201775621E-2</v>
      </c>
      <c r="T40" s="36">
        <f t="shared" si="3"/>
        <v>676.79824100283054</v>
      </c>
      <c r="U40" s="36">
        <f t="shared" si="4"/>
        <v>953.6877777777778</v>
      </c>
      <c r="V40" s="36">
        <f t="shared" si="5"/>
        <v>1.4091168091168091</v>
      </c>
      <c r="W40" s="4">
        <f t="shared" si="6"/>
        <v>1.1396011396011395E-3</v>
      </c>
      <c r="X40" s="5">
        <f t="shared" si="7"/>
        <v>0.80710250201775624</v>
      </c>
    </row>
    <row r="41" spans="1:24" ht="15" customHeight="1" x14ac:dyDescent="0.25">
      <c r="A41" s="27" t="s">
        <v>36</v>
      </c>
      <c r="B41" s="28">
        <v>697</v>
      </c>
      <c r="C41" s="29">
        <f t="shared" si="8"/>
        <v>917</v>
      </c>
      <c r="D41" s="30"/>
      <c r="E41" s="30"/>
      <c r="F41" s="30"/>
      <c r="G41" s="30"/>
      <c r="H41" s="30"/>
      <c r="I41" s="30"/>
      <c r="J41" s="29"/>
      <c r="K41" s="31">
        <f t="shared" si="0"/>
        <v>1.3156384505021521</v>
      </c>
      <c r="L41" s="29">
        <v>914</v>
      </c>
      <c r="M41" s="32">
        <f t="shared" si="1"/>
        <v>99.672846237731733</v>
      </c>
      <c r="N41" s="29">
        <v>690105.28</v>
      </c>
      <c r="O41" s="30">
        <v>13</v>
      </c>
      <c r="P41" s="33">
        <v>0</v>
      </c>
      <c r="Q41" s="38">
        <v>0</v>
      </c>
      <c r="R41" s="35">
        <f t="shared" si="9"/>
        <v>0</v>
      </c>
      <c r="S41" s="36">
        <f t="shared" si="2"/>
        <v>0</v>
      </c>
      <c r="T41" s="36">
        <f t="shared" si="3"/>
        <v>755.03859956236329</v>
      </c>
      <c r="U41" s="36">
        <f t="shared" si="4"/>
        <v>990.10800573888093</v>
      </c>
      <c r="V41" s="36">
        <f t="shared" si="5"/>
        <v>1.3113342898134863</v>
      </c>
      <c r="W41" s="4">
        <f t="shared" si="6"/>
        <v>0</v>
      </c>
      <c r="X41" s="5">
        <f t="shared" si="7"/>
        <v>0</v>
      </c>
    </row>
    <row r="42" spans="1:24" ht="15" customHeight="1" x14ac:dyDescent="0.25">
      <c r="A42" s="27" t="s">
        <v>37</v>
      </c>
      <c r="B42" s="28">
        <v>1228</v>
      </c>
      <c r="C42" s="29">
        <f t="shared" si="8"/>
        <v>1569</v>
      </c>
      <c r="D42" s="30"/>
      <c r="E42" s="30"/>
      <c r="F42" s="30"/>
      <c r="G42" s="30"/>
      <c r="H42" s="30"/>
      <c r="I42" s="30"/>
      <c r="J42" s="29"/>
      <c r="K42" s="31">
        <f t="shared" si="0"/>
        <v>1.2776872964169381</v>
      </c>
      <c r="L42" s="29">
        <v>1566</v>
      </c>
      <c r="M42" s="32">
        <f>L42*100/C42</f>
        <v>99.808795411089861</v>
      </c>
      <c r="N42" s="29">
        <v>1128400.42</v>
      </c>
      <c r="O42" s="30">
        <v>0</v>
      </c>
      <c r="P42" s="33">
        <v>0</v>
      </c>
      <c r="Q42" s="38">
        <v>0</v>
      </c>
      <c r="R42" s="35">
        <f t="shared" si="9"/>
        <v>0</v>
      </c>
      <c r="S42" s="36">
        <f t="shared" si="2"/>
        <v>0</v>
      </c>
      <c r="T42" s="36">
        <f t="shared" si="3"/>
        <v>720.5622094508301</v>
      </c>
      <c r="U42" s="36">
        <f t="shared" si="4"/>
        <v>918.89285016286635</v>
      </c>
      <c r="V42" s="36">
        <f t="shared" si="5"/>
        <v>1.275244299674267</v>
      </c>
      <c r="W42" s="4">
        <f t="shared" si="6"/>
        <v>0</v>
      </c>
      <c r="X42" s="5">
        <f t="shared" si="7"/>
        <v>0</v>
      </c>
    </row>
    <row r="43" spans="1:24" ht="15" customHeight="1" x14ac:dyDescent="0.25">
      <c r="A43" s="27" t="s">
        <v>38</v>
      </c>
      <c r="B43" s="28">
        <v>1328</v>
      </c>
      <c r="C43" s="29">
        <f t="shared" si="8"/>
        <v>1848</v>
      </c>
      <c r="D43" s="30"/>
      <c r="E43" s="30"/>
      <c r="F43" s="30"/>
      <c r="G43" s="30"/>
      <c r="H43" s="30"/>
      <c r="I43" s="30"/>
      <c r="J43" s="29"/>
      <c r="K43" s="31">
        <f t="shared" si="0"/>
        <v>1.3915662650602409</v>
      </c>
      <c r="L43" s="29">
        <v>1842</v>
      </c>
      <c r="M43" s="32">
        <f t="shared" si="1"/>
        <v>99.675324675324674</v>
      </c>
      <c r="N43" s="29">
        <v>1136328.47</v>
      </c>
      <c r="O43" s="30">
        <v>5</v>
      </c>
      <c r="P43" s="33">
        <v>3</v>
      </c>
      <c r="Q43" s="38">
        <v>0</v>
      </c>
      <c r="R43" s="35">
        <f t="shared" si="9"/>
        <v>0.16233766233766234</v>
      </c>
      <c r="S43" s="36">
        <f t="shared" si="2"/>
        <v>0.16233766233766234</v>
      </c>
      <c r="T43" s="36">
        <f t="shared" si="3"/>
        <v>616.89927795874053</v>
      </c>
      <c r="U43" s="36">
        <f t="shared" si="4"/>
        <v>855.66902861445783</v>
      </c>
      <c r="V43" s="36">
        <f t="shared" si="5"/>
        <v>1.3870481927710843</v>
      </c>
      <c r="W43" s="4">
        <f t="shared" si="6"/>
        <v>2.2590361445783132E-3</v>
      </c>
      <c r="X43" s="5">
        <f t="shared" si="7"/>
        <v>1.6233766233766236</v>
      </c>
    </row>
    <row r="44" spans="1:24" ht="15" customHeight="1" x14ac:dyDescent="0.25">
      <c r="A44" s="27" t="s">
        <v>39</v>
      </c>
      <c r="B44" s="28">
        <v>1430</v>
      </c>
      <c r="C44" s="29">
        <f t="shared" si="8"/>
        <v>2199</v>
      </c>
      <c r="D44" s="30"/>
      <c r="E44" s="30"/>
      <c r="F44" s="30"/>
      <c r="G44" s="30"/>
      <c r="H44" s="30"/>
      <c r="I44" s="30"/>
      <c r="J44" s="29"/>
      <c r="K44" s="31">
        <f t="shared" si="0"/>
        <v>1.5377622377622377</v>
      </c>
      <c r="L44" s="29">
        <v>2193</v>
      </c>
      <c r="M44" s="32">
        <f t="shared" si="1"/>
        <v>99.727148703956345</v>
      </c>
      <c r="N44" s="29">
        <v>2311688.9700000002</v>
      </c>
      <c r="O44" s="30">
        <v>111</v>
      </c>
      <c r="P44" s="33">
        <v>3</v>
      </c>
      <c r="Q44" s="38">
        <v>5</v>
      </c>
      <c r="R44" s="35">
        <f t="shared" si="9"/>
        <v>0.13642564802182811</v>
      </c>
      <c r="S44" s="36">
        <f t="shared" si="2"/>
        <v>0.13642564802182811</v>
      </c>
      <c r="T44" s="36">
        <f t="shared" si="3"/>
        <v>1054.1217373461013</v>
      </c>
      <c r="U44" s="36">
        <f t="shared" si="4"/>
        <v>1616.5657132867134</v>
      </c>
      <c r="V44" s="36">
        <f t="shared" si="5"/>
        <v>1.5335664335664336</v>
      </c>
      <c r="W44" s="4">
        <f t="shared" si="6"/>
        <v>2.0979020979020979E-3</v>
      </c>
      <c r="X44" s="5">
        <f t="shared" si="7"/>
        <v>1.3642564802182811</v>
      </c>
    </row>
    <row r="45" spans="1:24" ht="15" customHeight="1" x14ac:dyDescent="0.25">
      <c r="A45" s="27" t="s">
        <v>40</v>
      </c>
      <c r="B45" s="28">
        <v>1040</v>
      </c>
      <c r="C45" s="29">
        <f t="shared" si="8"/>
        <v>1301</v>
      </c>
      <c r="D45" s="30"/>
      <c r="E45" s="30"/>
      <c r="F45" s="30"/>
      <c r="G45" s="30"/>
      <c r="H45" s="30"/>
      <c r="I45" s="30"/>
      <c r="J45" s="29"/>
      <c r="K45" s="31">
        <f t="shared" si="0"/>
        <v>1.2509615384615385</v>
      </c>
      <c r="L45" s="29">
        <v>1298</v>
      </c>
      <c r="M45" s="32">
        <f t="shared" si="1"/>
        <v>99.769408147578787</v>
      </c>
      <c r="N45" s="29">
        <v>926015.65</v>
      </c>
      <c r="O45" s="30">
        <v>2</v>
      </c>
      <c r="P45" s="33">
        <v>0</v>
      </c>
      <c r="Q45" s="38">
        <v>0</v>
      </c>
      <c r="R45" s="35">
        <f t="shared" si="9"/>
        <v>0</v>
      </c>
      <c r="S45" s="36">
        <f t="shared" si="2"/>
        <v>0</v>
      </c>
      <c r="T45" s="36">
        <f t="shared" si="3"/>
        <v>713.41729583975348</v>
      </c>
      <c r="U45" s="36">
        <f t="shared" si="4"/>
        <v>890.39966346153847</v>
      </c>
      <c r="V45" s="36">
        <f t="shared" si="5"/>
        <v>1.2480769230769231</v>
      </c>
      <c r="W45" s="4">
        <f t="shared" si="6"/>
        <v>0</v>
      </c>
      <c r="X45" s="5">
        <f t="shared" si="7"/>
        <v>0</v>
      </c>
    </row>
    <row r="46" spans="1:24" ht="15" customHeight="1" x14ac:dyDescent="0.25">
      <c r="A46" s="27" t="s">
        <v>41</v>
      </c>
      <c r="B46" s="28">
        <v>1573</v>
      </c>
      <c r="C46" s="29">
        <f t="shared" si="8"/>
        <v>3026</v>
      </c>
      <c r="D46" s="30"/>
      <c r="E46" s="30"/>
      <c r="F46" s="30"/>
      <c r="G46" s="30"/>
      <c r="H46" s="30"/>
      <c r="I46" s="30"/>
      <c r="J46" s="29"/>
      <c r="K46" s="31">
        <f t="shared" si="0"/>
        <v>1.9237126509853784</v>
      </c>
      <c r="L46" s="29">
        <v>3023</v>
      </c>
      <c r="M46" s="32">
        <f t="shared" si="1"/>
        <v>99.900859220092528</v>
      </c>
      <c r="N46" s="29">
        <v>2292046.7000000002</v>
      </c>
      <c r="O46" s="30">
        <v>11</v>
      </c>
      <c r="P46" s="33">
        <v>0</v>
      </c>
      <c r="Q46" s="38">
        <v>0</v>
      </c>
      <c r="R46" s="35">
        <f t="shared" si="9"/>
        <v>0</v>
      </c>
      <c r="S46" s="36">
        <f t="shared" si="2"/>
        <v>0</v>
      </c>
      <c r="T46" s="36">
        <f t="shared" si="3"/>
        <v>758.20267945749265</v>
      </c>
      <c r="U46" s="36">
        <f t="shared" si="4"/>
        <v>1457.1180546726002</v>
      </c>
      <c r="V46" s="36">
        <f t="shared" si="5"/>
        <v>1.9218054672600127</v>
      </c>
      <c r="W46" s="4">
        <f t="shared" si="6"/>
        <v>0</v>
      </c>
      <c r="X46" s="5">
        <f t="shared" si="7"/>
        <v>0</v>
      </c>
    </row>
    <row r="47" spans="1:24" ht="15" customHeight="1" x14ac:dyDescent="0.25">
      <c r="A47" s="27" t="s">
        <v>42</v>
      </c>
      <c r="B47" s="28">
        <v>1078</v>
      </c>
      <c r="C47" s="29">
        <f t="shared" si="8"/>
        <v>1210</v>
      </c>
      <c r="D47" s="30"/>
      <c r="E47" s="30"/>
      <c r="F47" s="30"/>
      <c r="G47" s="30"/>
      <c r="H47" s="30"/>
      <c r="I47" s="30"/>
      <c r="J47" s="29"/>
      <c r="K47" s="31">
        <f t="shared" si="0"/>
        <v>1.1224489795918366</v>
      </c>
      <c r="L47" s="29">
        <v>1206</v>
      </c>
      <c r="M47" s="32">
        <f t="shared" si="1"/>
        <v>99.669421487603302</v>
      </c>
      <c r="N47" s="29">
        <v>1075000.1000000001</v>
      </c>
      <c r="O47" s="30">
        <v>9</v>
      </c>
      <c r="P47" s="33">
        <v>1</v>
      </c>
      <c r="Q47" s="38">
        <v>1</v>
      </c>
      <c r="R47" s="35">
        <f t="shared" si="9"/>
        <v>8.2644628099173556E-2</v>
      </c>
      <c r="S47" s="36">
        <f t="shared" si="2"/>
        <v>8.2644628099173556E-2</v>
      </c>
      <c r="T47" s="36">
        <f t="shared" si="3"/>
        <v>891.37653399668329</v>
      </c>
      <c r="U47" s="36">
        <f t="shared" si="4"/>
        <v>997.21716141001866</v>
      </c>
      <c r="V47" s="36">
        <f t="shared" si="5"/>
        <v>1.1187384044526902</v>
      </c>
      <c r="W47" s="4">
        <f t="shared" si="6"/>
        <v>9.2764378478664194E-4</v>
      </c>
      <c r="X47" s="5">
        <f t="shared" si="7"/>
        <v>0.82644628099173556</v>
      </c>
    </row>
    <row r="48" spans="1:24" ht="15" customHeight="1" x14ac:dyDescent="0.25">
      <c r="A48" s="27" t="s">
        <v>43</v>
      </c>
      <c r="B48" s="28">
        <v>945</v>
      </c>
      <c r="C48" s="29">
        <f t="shared" si="8"/>
        <v>1052</v>
      </c>
      <c r="D48" s="30"/>
      <c r="E48" s="30"/>
      <c r="F48" s="30"/>
      <c r="G48" s="30"/>
      <c r="H48" s="30"/>
      <c r="I48" s="30"/>
      <c r="J48" s="29"/>
      <c r="K48" s="31">
        <f t="shared" si="0"/>
        <v>1.1132275132275131</v>
      </c>
      <c r="L48" s="29">
        <v>1049</v>
      </c>
      <c r="M48" s="32">
        <f t="shared" si="1"/>
        <v>99.714828897338407</v>
      </c>
      <c r="N48" s="29">
        <v>703861.04</v>
      </c>
      <c r="O48" s="30">
        <v>0</v>
      </c>
      <c r="P48" s="33">
        <v>0</v>
      </c>
      <c r="Q48" s="38">
        <v>0</v>
      </c>
      <c r="R48" s="35">
        <f t="shared" si="9"/>
        <v>0</v>
      </c>
      <c r="S48" s="36">
        <f t="shared" si="2"/>
        <v>0</v>
      </c>
      <c r="T48" s="36">
        <f t="shared" si="3"/>
        <v>670.98287893231657</v>
      </c>
      <c r="U48" s="36">
        <f t="shared" si="4"/>
        <v>744.82649735449741</v>
      </c>
      <c r="V48" s="36">
        <f t="shared" si="5"/>
        <v>1.11005291005291</v>
      </c>
      <c r="W48" s="4">
        <f t="shared" si="6"/>
        <v>0</v>
      </c>
      <c r="X48" s="5">
        <f t="shared" si="7"/>
        <v>0</v>
      </c>
    </row>
    <row r="49" spans="1:25" ht="15" customHeight="1" x14ac:dyDescent="0.25">
      <c r="A49" s="27" t="s">
        <v>44</v>
      </c>
      <c r="B49" s="28">
        <v>1031</v>
      </c>
      <c r="C49" s="29">
        <f t="shared" si="8"/>
        <v>940</v>
      </c>
      <c r="D49" s="30"/>
      <c r="E49" s="30"/>
      <c r="F49" s="30"/>
      <c r="G49" s="30"/>
      <c r="H49" s="30"/>
      <c r="I49" s="30"/>
      <c r="J49" s="29"/>
      <c r="K49" s="31">
        <f t="shared" si="0"/>
        <v>0.91173617846750732</v>
      </c>
      <c r="L49" s="29">
        <v>937</v>
      </c>
      <c r="M49" s="32">
        <f t="shared" si="1"/>
        <v>99.680851063829792</v>
      </c>
      <c r="N49" s="29">
        <v>1274802.8999999999</v>
      </c>
      <c r="O49" s="30">
        <v>8</v>
      </c>
      <c r="P49" s="33">
        <v>0</v>
      </c>
      <c r="Q49" s="38">
        <v>1</v>
      </c>
      <c r="R49" s="35">
        <f t="shared" si="9"/>
        <v>0</v>
      </c>
      <c r="S49" s="36">
        <f t="shared" si="2"/>
        <v>0</v>
      </c>
      <c r="T49" s="36">
        <f t="shared" si="3"/>
        <v>1360.5153681963714</v>
      </c>
      <c r="U49" s="36">
        <f t="shared" si="4"/>
        <v>1236.4722599418039</v>
      </c>
      <c r="V49" s="36">
        <f t="shared" si="5"/>
        <v>0.90882638215324929</v>
      </c>
      <c r="W49" s="4">
        <f t="shared" si="6"/>
        <v>0</v>
      </c>
      <c r="X49" s="5">
        <f t="shared" si="7"/>
        <v>0</v>
      </c>
    </row>
    <row r="50" spans="1:25" ht="15" customHeight="1" x14ac:dyDescent="0.25">
      <c r="A50" s="27" t="s">
        <v>45</v>
      </c>
      <c r="B50" s="28">
        <v>3041</v>
      </c>
      <c r="C50" s="29">
        <f t="shared" si="8"/>
        <v>5207</v>
      </c>
      <c r="D50" s="30"/>
      <c r="E50" s="30"/>
      <c r="F50" s="30"/>
      <c r="G50" s="30"/>
      <c r="H50" s="30"/>
      <c r="I50" s="30"/>
      <c r="J50" s="29"/>
      <c r="K50" s="31">
        <f t="shared" si="0"/>
        <v>1.7122657020716869</v>
      </c>
      <c r="L50" s="29">
        <v>5204</v>
      </c>
      <c r="M50" s="32">
        <f t="shared" si="1"/>
        <v>99.942385250624156</v>
      </c>
      <c r="N50" s="29">
        <v>2731732.16</v>
      </c>
      <c r="O50" s="30">
        <v>4</v>
      </c>
      <c r="P50" s="33">
        <v>0</v>
      </c>
      <c r="Q50" s="38">
        <v>0</v>
      </c>
      <c r="R50" s="35">
        <f t="shared" si="9"/>
        <v>0</v>
      </c>
      <c r="S50" s="36">
        <f t="shared" si="2"/>
        <v>0</v>
      </c>
      <c r="T50" s="36">
        <f t="shared" si="3"/>
        <v>524.92931591083789</v>
      </c>
      <c r="U50" s="36">
        <f t="shared" si="4"/>
        <v>898.30061164090762</v>
      </c>
      <c r="V50" s="36">
        <f t="shared" si="5"/>
        <v>1.7112791844787898</v>
      </c>
      <c r="W50" s="4">
        <f t="shared" si="6"/>
        <v>0</v>
      </c>
      <c r="X50" s="5">
        <f t="shared" si="7"/>
        <v>0</v>
      </c>
    </row>
    <row r="51" spans="1:25" ht="15" customHeight="1" x14ac:dyDescent="0.25">
      <c r="A51" s="27" t="s">
        <v>46</v>
      </c>
      <c r="B51" s="28">
        <v>2894</v>
      </c>
      <c r="C51" s="29">
        <f t="shared" si="8"/>
        <v>3442</v>
      </c>
      <c r="D51" s="30"/>
      <c r="E51" s="30"/>
      <c r="F51" s="30"/>
      <c r="G51" s="30"/>
      <c r="H51" s="30"/>
      <c r="I51" s="30"/>
      <c r="J51" s="29"/>
      <c r="K51" s="31">
        <f t="shared" si="0"/>
        <v>1.1893572909467864</v>
      </c>
      <c r="L51" s="29">
        <v>3439</v>
      </c>
      <c r="M51" s="32">
        <f t="shared" si="1"/>
        <v>99.912841371295755</v>
      </c>
      <c r="N51" s="29">
        <v>4150126.1</v>
      </c>
      <c r="O51" s="30">
        <v>40</v>
      </c>
      <c r="P51" s="33">
        <v>0</v>
      </c>
      <c r="Q51" s="38">
        <v>0</v>
      </c>
      <c r="R51" s="35">
        <f t="shared" si="9"/>
        <v>0</v>
      </c>
      <c r="S51" s="36">
        <f t="shared" si="2"/>
        <v>0</v>
      </c>
      <c r="T51" s="36">
        <f t="shared" si="3"/>
        <v>1206.782814771736</v>
      </c>
      <c r="U51" s="36">
        <f t="shared" si="4"/>
        <v>1434.0449550794749</v>
      </c>
      <c r="V51" s="36">
        <f t="shared" si="5"/>
        <v>1.1883206634416033</v>
      </c>
      <c r="W51" s="4">
        <f t="shared" si="6"/>
        <v>0</v>
      </c>
      <c r="X51" s="5">
        <f t="shared" si="7"/>
        <v>0</v>
      </c>
    </row>
    <row r="52" spans="1:25" ht="15" customHeight="1" x14ac:dyDescent="0.25">
      <c r="A52" s="27" t="s">
        <v>47</v>
      </c>
      <c r="B52" s="28">
        <f>8199+371</f>
        <v>8570</v>
      </c>
      <c r="C52" s="29">
        <f t="shared" si="8"/>
        <v>10772</v>
      </c>
      <c r="D52" s="30"/>
      <c r="E52" s="30"/>
      <c r="F52" s="30"/>
      <c r="G52" s="30"/>
      <c r="H52" s="30"/>
      <c r="I52" s="30"/>
      <c r="J52" s="29"/>
      <c r="K52" s="31">
        <f t="shared" si="0"/>
        <v>1.2569428238039673</v>
      </c>
      <c r="L52" s="29">
        <v>10767</v>
      </c>
      <c r="M52" s="32">
        <f t="shared" si="1"/>
        <v>99.953583364277762</v>
      </c>
      <c r="N52" s="29">
        <v>8558620.1500000004</v>
      </c>
      <c r="O52" s="30">
        <v>116</v>
      </c>
      <c r="P52" s="33">
        <v>2</v>
      </c>
      <c r="Q52" s="38">
        <v>6</v>
      </c>
      <c r="R52" s="35">
        <f t="shared" si="9"/>
        <v>1.8566654288897141E-2</v>
      </c>
      <c r="S52" s="36">
        <f t="shared" si="2"/>
        <v>1.8566654288897141E-2</v>
      </c>
      <c r="T52" s="36">
        <f t="shared" si="3"/>
        <v>794.89367047459837</v>
      </c>
      <c r="U52" s="36">
        <f t="shared" si="4"/>
        <v>998.67212952158695</v>
      </c>
      <c r="V52" s="36">
        <f t="shared" si="5"/>
        <v>1.2563593932322055</v>
      </c>
      <c r="W52" s="4">
        <f t="shared" si="6"/>
        <v>2.3337222870478414E-4</v>
      </c>
      <c r="X52" s="5">
        <f t="shared" si="7"/>
        <v>0.18566654288897141</v>
      </c>
    </row>
    <row r="53" spans="1:25" ht="15" customHeight="1" x14ac:dyDescent="0.25">
      <c r="A53" s="27" t="s">
        <v>48</v>
      </c>
      <c r="B53" s="37">
        <f>SUM(B11:B52)</f>
        <v>162033</v>
      </c>
      <c r="C53" s="41">
        <f>SUM(C11:C52)</f>
        <v>204861</v>
      </c>
      <c r="D53" s="30"/>
      <c r="E53" s="30"/>
      <c r="F53" s="30"/>
      <c r="G53" s="30"/>
      <c r="H53" s="30"/>
      <c r="I53" s="30"/>
      <c r="J53" s="29"/>
      <c r="K53" s="31">
        <f t="shared" si="0"/>
        <v>1.2643165281146433</v>
      </c>
      <c r="L53" s="29">
        <f>SUM(L11:L52)</f>
        <v>204682</v>
      </c>
      <c r="M53" s="32">
        <f t="shared" si="1"/>
        <v>99.912623681423014</v>
      </c>
      <c r="N53" s="29">
        <f>SUM(N11:N52)</f>
        <v>181608940.78999996</v>
      </c>
      <c r="O53" s="30">
        <f>SUM(O11:O52)</f>
        <v>3557</v>
      </c>
      <c r="P53" s="29">
        <f>SUM(P11:P52)</f>
        <v>53</v>
      </c>
      <c r="Q53" s="40">
        <f>SUM(Q11:Q52)</f>
        <v>52</v>
      </c>
      <c r="R53" s="35">
        <f t="shared" si="9"/>
        <v>2.587120047251551E-2</v>
      </c>
      <c r="S53" s="42">
        <f t="shared" si="2"/>
        <v>2.587120047251551E-2</v>
      </c>
      <c r="T53" s="36">
        <f t="shared" si="3"/>
        <v>887.27362831123378</v>
      </c>
      <c r="U53" s="36">
        <f t="shared" si="4"/>
        <v>1120.8145303117265</v>
      </c>
      <c r="V53" s="36">
        <f t="shared" si="5"/>
        <v>1.2632118148772165</v>
      </c>
      <c r="W53" s="4">
        <f t="shared" si="6"/>
        <v>3.2709386359568729E-4</v>
      </c>
      <c r="X53" s="5">
        <f t="shared" si="7"/>
        <v>0.2587120047251551</v>
      </c>
      <c r="Y53" s="1"/>
    </row>
    <row r="54" spans="1:25" x14ac:dyDescent="0.2">
      <c r="P54" s="15"/>
      <c r="Q54" s="12"/>
      <c r="R54" s="1"/>
      <c r="S54" s="3"/>
    </row>
    <row r="55" spans="1:25" x14ac:dyDescent="0.2">
      <c r="Q55" s="9"/>
    </row>
    <row r="56" spans="1:25" x14ac:dyDescent="0.2">
      <c r="Q56" s="9"/>
    </row>
    <row r="57" spans="1:25" x14ac:dyDescent="0.2">
      <c r="L57" s="14"/>
      <c r="Q57" s="9"/>
    </row>
    <row r="58" spans="1:25" x14ac:dyDescent="0.2">
      <c r="Q58" s="9"/>
    </row>
    <row r="59" spans="1:25" x14ac:dyDescent="0.2">
      <c r="Q59" s="9"/>
    </row>
    <row r="60" spans="1:25" x14ac:dyDescent="0.2">
      <c r="Q60" s="9"/>
    </row>
    <row r="61" spans="1:25" x14ac:dyDescent="0.2">
      <c r="Q61" s="9"/>
    </row>
    <row r="62" spans="1:25" x14ac:dyDescent="0.2">
      <c r="Q62" s="9"/>
    </row>
    <row r="63" spans="1:25" x14ac:dyDescent="0.2">
      <c r="Q63" s="9"/>
    </row>
    <row r="64" spans="1:25" x14ac:dyDescent="0.2">
      <c r="Q64" s="9"/>
    </row>
    <row r="65" spans="17:17" x14ac:dyDescent="0.2">
      <c r="Q65" s="9"/>
    </row>
    <row r="66" spans="17:17" x14ac:dyDescent="0.2">
      <c r="Q66" s="9"/>
    </row>
    <row r="67" spans="17:17" x14ac:dyDescent="0.2">
      <c r="Q67" s="9"/>
    </row>
    <row r="68" spans="17:17" x14ac:dyDescent="0.2">
      <c r="Q68" s="9"/>
    </row>
    <row r="69" spans="17:17" x14ac:dyDescent="0.2">
      <c r="Q69" s="9"/>
    </row>
    <row r="70" spans="17:17" x14ac:dyDescent="0.2">
      <c r="Q70" s="9"/>
    </row>
    <row r="71" spans="17:17" x14ac:dyDescent="0.2">
      <c r="Q71" s="9"/>
    </row>
    <row r="72" spans="17:17" x14ac:dyDescent="0.2">
      <c r="Q72" s="9"/>
    </row>
    <row r="73" spans="17:17" x14ac:dyDescent="0.2">
      <c r="Q73" s="9"/>
    </row>
    <row r="74" spans="17:17" x14ac:dyDescent="0.2">
      <c r="Q74" s="9"/>
    </row>
    <row r="75" spans="17:17" x14ac:dyDescent="0.2">
      <c r="Q75" s="9"/>
    </row>
    <row r="76" spans="17:17" x14ac:dyDescent="0.2">
      <c r="Q76" s="9"/>
    </row>
    <row r="77" spans="17:17" x14ac:dyDescent="0.2">
      <c r="Q77" s="9"/>
    </row>
    <row r="78" spans="17:17" x14ac:dyDescent="0.2">
      <c r="Q78" s="9"/>
    </row>
    <row r="79" spans="17:17" x14ac:dyDescent="0.2">
      <c r="Q79" s="9"/>
    </row>
    <row r="80" spans="17:17" x14ac:dyDescent="0.2">
      <c r="Q80" s="9"/>
    </row>
    <row r="81" spans="17:17" x14ac:dyDescent="0.2">
      <c r="Q81" s="9"/>
    </row>
    <row r="82" spans="17:17" x14ac:dyDescent="0.2">
      <c r="Q82" s="9"/>
    </row>
    <row r="83" spans="17:17" x14ac:dyDescent="0.2">
      <c r="Q83" s="9"/>
    </row>
    <row r="84" spans="17:17" x14ac:dyDescent="0.2">
      <c r="Q84" s="9"/>
    </row>
    <row r="85" spans="17:17" x14ac:dyDescent="0.2">
      <c r="Q85" s="9"/>
    </row>
    <row r="86" spans="17:17" x14ac:dyDescent="0.2">
      <c r="Q86" s="9"/>
    </row>
    <row r="87" spans="17:17" x14ac:dyDescent="0.2">
      <c r="Q87" s="9"/>
    </row>
    <row r="88" spans="17:17" x14ac:dyDescent="0.2">
      <c r="Q88" s="9"/>
    </row>
    <row r="89" spans="17:17" x14ac:dyDescent="0.2">
      <c r="Q89" s="9"/>
    </row>
    <row r="90" spans="17:17" x14ac:dyDescent="0.2">
      <c r="Q90" s="9"/>
    </row>
    <row r="91" spans="17:17" x14ac:dyDescent="0.2">
      <c r="Q91" s="9"/>
    </row>
    <row r="92" spans="17:17" x14ac:dyDescent="0.2">
      <c r="Q92" s="9"/>
    </row>
    <row r="93" spans="17:17" x14ac:dyDescent="0.2">
      <c r="Q93" s="9"/>
    </row>
    <row r="94" spans="17:17" x14ac:dyDescent="0.2">
      <c r="Q94" s="9"/>
    </row>
    <row r="95" spans="17:17" x14ac:dyDescent="0.2">
      <c r="Q95" s="9"/>
    </row>
    <row r="96" spans="17:17" x14ac:dyDescent="0.2">
      <c r="Q96" s="9"/>
    </row>
    <row r="97" spans="17:17" x14ac:dyDescent="0.2">
      <c r="Q97" s="9"/>
    </row>
    <row r="98" spans="17:17" x14ac:dyDescent="0.2">
      <c r="Q98" s="9"/>
    </row>
    <row r="99" spans="17:17" x14ac:dyDescent="0.2">
      <c r="Q99" s="9"/>
    </row>
    <row r="100" spans="17:17" x14ac:dyDescent="0.2">
      <c r="Q100" s="9"/>
    </row>
    <row r="101" spans="17:17" x14ac:dyDescent="0.2">
      <c r="Q101" s="9"/>
    </row>
    <row r="102" spans="17:17" x14ac:dyDescent="0.2">
      <c r="Q102" s="9"/>
    </row>
    <row r="103" spans="17:17" x14ac:dyDescent="0.2">
      <c r="Q103" s="9"/>
    </row>
    <row r="104" spans="17:17" x14ac:dyDescent="0.2">
      <c r="Q104" s="9"/>
    </row>
    <row r="105" spans="17:17" x14ac:dyDescent="0.2">
      <c r="Q105" s="9"/>
    </row>
    <row r="106" spans="17:17" x14ac:dyDescent="0.2">
      <c r="Q106" s="9"/>
    </row>
    <row r="107" spans="17:17" x14ac:dyDescent="0.2">
      <c r="Q107" s="9"/>
    </row>
    <row r="108" spans="17:17" x14ac:dyDescent="0.2">
      <c r="Q108" s="9"/>
    </row>
    <row r="109" spans="17:17" x14ac:dyDescent="0.2">
      <c r="Q109" s="9"/>
    </row>
    <row r="110" spans="17:17" x14ac:dyDescent="0.2">
      <c r="Q110" s="9"/>
    </row>
    <row r="111" spans="17:17" x14ac:dyDescent="0.2">
      <c r="Q111" s="9"/>
    </row>
    <row r="112" spans="17:17" x14ac:dyDescent="0.2">
      <c r="Q112" s="9"/>
    </row>
    <row r="113" spans="17:17" x14ac:dyDescent="0.2">
      <c r="Q113" s="9"/>
    </row>
    <row r="114" spans="17:17" x14ac:dyDescent="0.2">
      <c r="Q114" s="9"/>
    </row>
    <row r="115" spans="17:17" x14ac:dyDescent="0.2">
      <c r="Q115" s="9"/>
    </row>
    <row r="116" spans="17:17" x14ac:dyDescent="0.2">
      <c r="Q116" s="9"/>
    </row>
    <row r="117" spans="17:17" x14ac:dyDescent="0.2">
      <c r="Q117" s="9"/>
    </row>
    <row r="118" spans="17:17" x14ac:dyDescent="0.2">
      <c r="Q118" s="9"/>
    </row>
    <row r="119" spans="17:17" x14ac:dyDescent="0.2">
      <c r="Q119" s="9"/>
    </row>
    <row r="120" spans="17:17" x14ac:dyDescent="0.2">
      <c r="Q120" s="9"/>
    </row>
    <row r="121" spans="17:17" x14ac:dyDescent="0.2">
      <c r="Q121" s="9"/>
    </row>
    <row r="122" spans="17:17" x14ac:dyDescent="0.2">
      <c r="Q122" s="9"/>
    </row>
    <row r="123" spans="17:17" x14ac:dyDescent="0.2">
      <c r="Q123" s="9"/>
    </row>
    <row r="124" spans="17:17" x14ac:dyDescent="0.2">
      <c r="Q124" s="9"/>
    </row>
    <row r="125" spans="17:17" x14ac:dyDescent="0.2">
      <c r="Q125" s="9"/>
    </row>
    <row r="126" spans="17:17" x14ac:dyDescent="0.2">
      <c r="Q126" s="9"/>
    </row>
    <row r="127" spans="17:17" x14ac:dyDescent="0.2">
      <c r="Q127" s="9"/>
    </row>
    <row r="128" spans="17:17" x14ac:dyDescent="0.2">
      <c r="Q128" s="9"/>
    </row>
    <row r="129" spans="17:17" x14ac:dyDescent="0.2">
      <c r="Q129" s="9"/>
    </row>
    <row r="130" spans="17:17" x14ac:dyDescent="0.2">
      <c r="Q130" s="9"/>
    </row>
    <row r="131" spans="17:17" x14ac:dyDescent="0.2">
      <c r="Q131" s="9"/>
    </row>
    <row r="132" spans="17:17" x14ac:dyDescent="0.2">
      <c r="Q132" s="9"/>
    </row>
    <row r="133" spans="17:17" x14ac:dyDescent="0.2">
      <c r="Q133" s="9"/>
    </row>
    <row r="134" spans="17:17" x14ac:dyDescent="0.2">
      <c r="Q134" s="9"/>
    </row>
    <row r="135" spans="17:17" x14ac:dyDescent="0.2">
      <c r="Q135" s="9"/>
    </row>
    <row r="136" spans="17:17" x14ac:dyDescent="0.2">
      <c r="Q136" s="9"/>
    </row>
    <row r="137" spans="17:17" x14ac:dyDescent="0.2">
      <c r="Q137" s="9"/>
    </row>
    <row r="138" spans="17:17" x14ac:dyDescent="0.2">
      <c r="Q138" s="9"/>
    </row>
    <row r="139" spans="17:17" x14ac:dyDescent="0.2">
      <c r="Q139" s="9"/>
    </row>
    <row r="140" spans="17:17" x14ac:dyDescent="0.2">
      <c r="Q140" s="9"/>
    </row>
    <row r="141" spans="17:17" x14ac:dyDescent="0.2">
      <c r="Q141" s="9"/>
    </row>
    <row r="142" spans="17:17" x14ac:dyDescent="0.2">
      <c r="Q142" s="9"/>
    </row>
    <row r="143" spans="17:17" x14ac:dyDescent="0.2">
      <c r="Q143" s="9"/>
    </row>
    <row r="144" spans="17:17" x14ac:dyDescent="0.2">
      <c r="Q144" s="9"/>
    </row>
    <row r="145" spans="17:17" x14ac:dyDescent="0.2">
      <c r="Q145" s="9"/>
    </row>
    <row r="146" spans="17:17" x14ac:dyDescent="0.2">
      <c r="Q146" s="9"/>
    </row>
    <row r="147" spans="17:17" x14ac:dyDescent="0.2">
      <c r="Q147" s="9"/>
    </row>
    <row r="148" spans="17:17" x14ac:dyDescent="0.2">
      <c r="Q148" s="9"/>
    </row>
    <row r="149" spans="17:17" x14ac:dyDescent="0.2">
      <c r="Q149" s="9"/>
    </row>
    <row r="150" spans="17:17" x14ac:dyDescent="0.2">
      <c r="Q150" s="9"/>
    </row>
    <row r="151" spans="17:17" x14ac:dyDescent="0.2">
      <c r="Q151" s="9"/>
    </row>
    <row r="152" spans="17:17" x14ac:dyDescent="0.2">
      <c r="Q152" s="9"/>
    </row>
    <row r="153" spans="17:17" x14ac:dyDescent="0.2">
      <c r="Q153" s="9"/>
    </row>
    <row r="154" spans="17:17" x14ac:dyDescent="0.2">
      <c r="Q154" s="9"/>
    </row>
    <row r="155" spans="17:17" x14ac:dyDescent="0.2">
      <c r="Q155" s="9"/>
    </row>
    <row r="156" spans="17:17" x14ac:dyDescent="0.2">
      <c r="Q156" s="9"/>
    </row>
    <row r="157" spans="17:17" x14ac:dyDescent="0.2">
      <c r="Q157" s="9"/>
    </row>
    <row r="158" spans="17:17" x14ac:dyDescent="0.2">
      <c r="Q158" s="9"/>
    </row>
    <row r="159" spans="17:17" x14ac:dyDescent="0.2">
      <c r="Q159" s="9"/>
    </row>
    <row r="160" spans="17:17" x14ac:dyDescent="0.2">
      <c r="Q160" s="9"/>
    </row>
    <row r="161" spans="17:17" x14ac:dyDescent="0.2">
      <c r="Q161" s="9"/>
    </row>
    <row r="162" spans="17:17" x14ac:dyDescent="0.2">
      <c r="Q162" s="9"/>
    </row>
    <row r="163" spans="17:17" x14ac:dyDescent="0.2">
      <c r="Q163" s="9"/>
    </row>
    <row r="164" spans="17:17" x14ac:dyDescent="0.2">
      <c r="Q164" s="9"/>
    </row>
    <row r="165" spans="17:17" x14ac:dyDescent="0.2">
      <c r="Q165" s="9"/>
    </row>
    <row r="166" spans="17:17" x14ac:dyDescent="0.2">
      <c r="Q166" s="9"/>
    </row>
    <row r="167" spans="17:17" x14ac:dyDescent="0.2">
      <c r="Q167" s="9"/>
    </row>
    <row r="168" spans="17:17" x14ac:dyDescent="0.2">
      <c r="Q168" s="9"/>
    </row>
    <row r="169" spans="17:17" x14ac:dyDescent="0.2">
      <c r="Q169" s="9"/>
    </row>
    <row r="170" spans="17:17" x14ac:dyDescent="0.2">
      <c r="Q170" s="9"/>
    </row>
    <row r="171" spans="17:17" x14ac:dyDescent="0.2">
      <c r="Q171" s="9"/>
    </row>
    <row r="172" spans="17:17" x14ac:dyDescent="0.2">
      <c r="Q172" s="9"/>
    </row>
    <row r="173" spans="17:17" x14ac:dyDescent="0.2">
      <c r="Q173" s="9"/>
    </row>
    <row r="174" spans="17:17" x14ac:dyDescent="0.2">
      <c r="Q174" s="9"/>
    </row>
    <row r="175" spans="17:17" x14ac:dyDescent="0.2">
      <c r="Q175" s="9"/>
    </row>
    <row r="176" spans="17:17" x14ac:dyDescent="0.2">
      <c r="Q176" s="9"/>
    </row>
    <row r="177" spans="17:17" x14ac:dyDescent="0.2">
      <c r="Q177" s="9"/>
    </row>
    <row r="178" spans="17:17" x14ac:dyDescent="0.2">
      <c r="Q178" s="9"/>
    </row>
    <row r="179" spans="17:17" x14ac:dyDescent="0.2">
      <c r="Q179" s="9"/>
    </row>
    <row r="180" spans="17:17" x14ac:dyDescent="0.2">
      <c r="Q180" s="9"/>
    </row>
    <row r="181" spans="17:17" x14ac:dyDescent="0.2">
      <c r="Q181" s="9"/>
    </row>
    <row r="182" spans="17:17" x14ac:dyDescent="0.2">
      <c r="Q182" s="9"/>
    </row>
    <row r="183" spans="17:17" x14ac:dyDescent="0.2">
      <c r="Q183" s="9"/>
    </row>
    <row r="184" spans="17:17" x14ac:dyDescent="0.2">
      <c r="Q184" s="9"/>
    </row>
    <row r="185" spans="17:17" x14ac:dyDescent="0.2">
      <c r="Q185" s="9"/>
    </row>
    <row r="186" spans="17:17" x14ac:dyDescent="0.2">
      <c r="Q186" s="9"/>
    </row>
    <row r="187" spans="17:17" x14ac:dyDescent="0.2">
      <c r="Q187" s="9"/>
    </row>
    <row r="188" spans="17:17" x14ac:dyDescent="0.2">
      <c r="Q188" s="9"/>
    </row>
    <row r="189" spans="17:17" x14ac:dyDescent="0.2">
      <c r="Q189" s="9"/>
    </row>
    <row r="190" spans="17:17" x14ac:dyDescent="0.2">
      <c r="Q190" s="9"/>
    </row>
    <row r="191" spans="17:17" x14ac:dyDescent="0.2">
      <c r="Q191" s="9"/>
    </row>
    <row r="192" spans="17:17" x14ac:dyDescent="0.2">
      <c r="Q192" s="9"/>
    </row>
    <row r="193" spans="17:17" x14ac:dyDescent="0.2">
      <c r="Q193" s="9"/>
    </row>
    <row r="194" spans="17:17" x14ac:dyDescent="0.2">
      <c r="Q194" s="9"/>
    </row>
    <row r="195" spans="17:17" x14ac:dyDescent="0.2">
      <c r="Q195" s="9"/>
    </row>
    <row r="196" spans="17:17" x14ac:dyDescent="0.2">
      <c r="Q196" s="9"/>
    </row>
    <row r="197" spans="17:17" x14ac:dyDescent="0.2">
      <c r="Q197" s="9"/>
    </row>
    <row r="198" spans="17:17" x14ac:dyDescent="0.2">
      <c r="Q198" s="9"/>
    </row>
    <row r="199" spans="17:17" x14ac:dyDescent="0.2">
      <c r="Q199" s="9"/>
    </row>
    <row r="200" spans="17:17" x14ac:dyDescent="0.2">
      <c r="Q200" s="9"/>
    </row>
    <row r="201" spans="17:17" x14ac:dyDescent="0.2">
      <c r="Q201" s="9"/>
    </row>
    <row r="202" spans="17:17" x14ac:dyDescent="0.2">
      <c r="Q202" s="9"/>
    </row>
    <row r="203" spans="17:17" x14ac:dyDescent="0.2">
      <c r="Q203" s="9"/>
    </row>
    <row r="204" spans="17:17" x14ac:dyDescent="0.2">
      <c r="Q204" s="9"/>
    </row>
    <row r="205" spans="17:17" x14ac:dyDescent="0.2">
      <c r="Q205" s="9"/>
    </row>
    <row r="206" spans="17:17" x14ac:dyDescent="0.2">
      <c r="Q206" s="9"/>
    </row>
    <row r="207" spans="17:17" x14ac:dyDescent="0.2">
      <c r="Q207" s="9"/>
    </row>
    <row r="208" spans="17:17" x14ac:dyDescent="0.2">
      <c r="Q208" s="9"/>
    </row>
    <row r="209" spans="17:17" x14ac:dyDescent="0.2">
      <c r="Q209" s="9"/>
    </row>
    <row r="210" spans="17:17" x14ac:dyDescent="0.2">
      <c r="Q210" s="9"/>
    </row>
    <row r="211" spans="17:17" x14ac:dyDescent="0.2">
      <c r="Q211" s="9"/>
    </row>
    <row r="212" spans="17:17" x14ac:dyDescent="0.2">
      <c r="Q212" s="9"/>
    </row>
    <row r="213" spans="17:17" x14ac:dyDescent="0.2">
      <c r="Q213" s="9"/>
    </row>
    <row r="214" spans="17:17" x14ac:dyDescent="0.2">
      <c r="Q214" s="9"/>
    </row>
    <row r="215" spans="17:17" x14ac:dyDescent="0.2">
      <c r="Q215" s="9"/>
    </row>
    <row r="216" spans="17:17" x14ac:dyDescent="0.2">
      <c r="Q216" s="9"/>
    </row>
    <row r="217" spans="17:17" x14ac:dyDescent="0.2">
      <c r="Q217" s="9"/>
    </row>
    <row r="218" spans="17:17" x14ac:dyDescent="0.2">
      <c r="Q218" s="9"/>
    </row>
    <row r="219" spans="17:17" x14ac:dyDescent="0.2">
      <c r="Q219" s="9"/>
    </row>
    <row r="220" spans="17:17" x14ac:dyDescent="0.2">
      <c r="Q220" s="9"/>
    </row>
    <row r="221" spans="17:17" x14ac:dyDescent="0.2">
      <c r="Q221" s="9"/>
    </row>
    <row r="222" spans="17:17" x14ac:dyDescent="0.2">
      <c r="Q222" s="9"/>
    </row>
    <row r="223" spans="17:17" x14ac:dyDescent="0.2">
      <c r="Q223" s="9"/>
    </row>
    <row r="224" spans="17:17" x14ac:dyDescent="0.2">
      <c r="Q224" s="9"/>
    </row>
    <row r="225" spans="17:17" x14ac:dyDescent="0.2">
      <c r="Q225" s="9"/>
    </row>
    <row r="226" spans="17:17" x14ac:dyDescent="0.2">
      <c r="Q226" s="9"/>
    </row>
    <row r="227" spans="17:17" x14ac:dyDescent="0.2">
      <c r="Q227" s="9"/>
    </row>
    <row r="228" spans="17:17" x14ac:dyDescent="0.2">
      <c r="Q228" s="9"/>
    </row>
    <row r="229" spans="17:17" x14ac:dyDescent="0.2">
      <c r="Q229" s="9"/>
    </row>
    <row r="230" spans="17:17" x14ac:dyDescent="0.2">
      <c r="Q230" s="9"/>
    </row>
    <row r="231" spans="17:17" x14ac:dyDescent="0.2">
      <c r="Q231" s="9"/>
    </row>
    <row r="232" spans="17:17" x14ac:dyDescent="0.2">
      <c r="Q232" s="9"/>
    </row>
    <row r="233" spans="17:17" x14ac:dyDescent="0.2">
      <c r="Q233" s="9"/>
    </row>
    <row r="234" spans="17:17" x14ac:dyDescent="0.2">
      <c r="Q234" s="9"/>
    </row>
    <row r="235" spans="17:17" x14ac:dyDescent="0.2">
      <c r="Q235" s="9"/>
    </row>
    <row r="236" spans="17:17" x14ac:dyDescent="0.2">
      <c r="Q236" s="9"/>
    </row>
    <row r="237" spans="17:17" x14ac:dyDescent="0.2">
      <c r="Q237" s="9"/>
    </row>
    <row r="238" spans="17:17" x14ac:dyDescent="0.2">
      <c r="Q238" s="9"/>
    </row>
    <row r="239" spans="17:17" x14ac:dyDescent="0.2">
      <c r="Q239" s="9"/>
    </row>
    <row r="240" spans="17:17" x14ac:dyDescent="0.2">
      <c r="Q240" s="9"/>
    </row>
    <row r="241" spans="17:17" x14ac:dyDescent="0.2">
      <c r="Q241" s="9"/>
    </row>
    <row r="242" spans="17:17" x14ac:dyDescent="0.2">
      <c r="Q242" s="9"/>
    </row>
    <row r="243" spans="17:17" x14ac:dyDescent="0.2">
      <c r="Q243" s="9"/>
    </row>
    <row r="244" spans="17:17" x14ac:dyDescent="0.2">
      <c r="Q244" s="9"/>
    </row>
    <row r="245" spans="17:17" x14ac:dyDescent="0.2">
      <c r="Q245" s="9"/>
    </row>
    <row r="246" spans="17:17" x14ac:dyDescent="0.2">
      <c r="Q246" s="9"/>
    </row>
    <row r="247" spans="17:17" x14ac:dyDescent="0.2">
      <c r="Q247" s="9"/>
    </row>
    <row r="248" spans="17:17" x14ac:dyDescent="0.2">
      <c r="Q248" s="9"/>
    </row>
    <row r="249" spans="17:17" x14ac:dyDescent="0.2">
      <c r="Q249" s="9"/>
    </row>
    <row r="250" spans="17:17" x14ac:dyDescent="0.2">
      <c r="Q250" s="9"/>
    </row>
    <row r="251" spans="17:17" x14ac:dyDescent="0.2">
      <c r="Q251" s="9"/>
    </row>
    <row r="252" spans="17:17" x14ac:dyDescent="0.2">
      <c r="Q252" s="9"/>
    </row>
    <row r="253" spans="17:17" x14ac:dyDescent="0.2">
      <c r="Q253" s="9"/>
    </row>
    <row r="254" spans="17:17" x14ac:dyDescent="0.2">
      <c r="Q254" s="9"/>
    </row>
    <row r="255" spans="17:17" x14ac:dyDescent="0.2">
      <c r="Q255" s="9"/>
    </row>
    <row r="256" spans="17:17" x14ac:dyDescent="0.2">
      <c r="Q256" s="9"/>
    </row>
    <row r="257" spans="17:17" x14ac:dyDescent="0.2">
      <c r="Q257" s="9"/>
    </row>
    <row r="258" spans="17:17" x14ac:dyDescent="0.2">
      <c r="Q258" s="9"/>
    </row>
    <row r="259" spans="17:17" x14ac:dyDescent="0.2">
      <c r="Q259" s="9"/>
    </row>
    <row r="260" spans="17:17" x14ac:dyDescent="0.2">
      <c r="Q260" s="9"/>
    </row>
    <row r="261" spans="17:17" x14ac:dyDescent="0.2">
      <c r="Q261" s="9"/>
    </row>
    <row r="262" spans="17:17" x14ac:dyDescent="0.2">
      <c r="Q262" s="9"/>
    </row>
    <row r="263" spans="17:17" x14ac:dyDescent="0.2">
      <c r="Q263" s="9"/>
    </row>
    <row r="264" spans="17:17" x14ac:dyDescent="0.2">
      <c r="Q264" s="9"/>
    </row>
    <row r="265" spans="17:17" x14ac:dyDescent="0.2">
      <c r="Q265" s="9"/>
    </row>
    <row r="266" spans="17:17" x14ac:dyDescent="0.2">
      <c r="Q266" s="9"/>
    </row>
    <row r="267" spans="17:17" x14ac:dyDescent="0.2">
      <c r="Q267" s="9"/>
    </row>
    <row r="268" spans="17:17" x14ac:dyDescent="0.2">
      <c r="Q268" s="9"/>
    </row>
    <row r="269" spans="17:17" x14ac:dyDescent="0.2">
      <c r="Q269" s="9"/>
    </row>
    <row r="270" spans="17:17" x14ac:dyDescent="0.2">
      <c r="Q270" s="9"/>
    </row>
    <row r="271" spans="17:17" x14ac:dyDescent="0.2">
      <c r="Q271" s="9"/>
    </row>
    <row r="272" spans="17:17" x14ac:dyDescent="0.2">
      <c r="Q272" s="9"/>
    </row>
    <row r="273" spans="17:17" x14ac:dyDescent="0.2">
      <c r="Q273" s="9"/>
    </row>
    <row r="274" spans="17:17" x14ac:dyDescent="0.2">
      <c r="Q274" s="9"/>
    </row>
    <row r="275" spans="17:17" x14ac:dyDescent="0.2">
      <c r="Q275" s="9"/>
    </row>
    <row r="276" spans="17:17" x14ac:dyDescent="0.2">
      <c r="Q276" s="9"/>
    </row>
    <row r="277" spans="17:17" x14ac:dyDescent="0.2">
      <c r="Q277" s="9"/>
    </row>
    <row r="278" spans="17:17" x14ac:dyDescent="0.2">
      <c r="Q278" s="9"/>
    </row>
    <row r="279" spans="17:17" x14ac:dyDescent="0.2">
      <c r="Q279" s="9"/>
    </row>
    <row r="280" spans="17:17" x14ac:dyDescent="0.2">
      <c r="Q280" s="9"/>
    </row>
    <row r="281" spans="17:17" x14ac:dyDescent="0.2">
      <c r="Q281" s="9"/>
    </row>
    <row r="282" spans="17:17" x14ac:dyDescent="0.2">
      <c r="Q282" s="9"/>
    </row>
    <row r="283" spans="17:17" x14ac:dyDescent="0.2">
      <c r="Q283" s="9"/>
    </row>
    <row r="284" spans="17:17" x14ac:dyDescent="0.2">
      <c r="Q284" s="9"/>
    </row>
    <row r="285" spans="17:17" x14ac:dyDescent="0.2">
      <c r="Q285" s="9"/>
    </row>
    <row r="286" spans="17:17" x14ac:dyDescent="0.2">
      <c r="Q286" s="9"/>
    </row>
    <row r="287" spans="17:17" x14ac:dyDescent="0.2">
      <c r="Q287" s="9"/>
    </row>
    <row r="288" spans="17:17" x14ac:dyDescent="0.2">
      <c r="Q288" s="9"/>
    </row>
    <row r="289" spans="17:17" x14ac:dyDescent="0.2">
      <c r="Q289" s="9"/>
    </row>
    <row r="290" spans="17:17" x14ac:dyDescent="0.2">
      <c r="Q290" s="9"/>
    </row>
    <row r="291" spans="17:17" x14ac:dyDescent="0.2">
      <c r="Q291" s="9"/>
    </row>
    <row r="292" spans="17:17" x14ac:dyDescent="0.2">
      <c r="Q292" s="9"/>
    </row>
    <row r="293" spans="17:17" x14ac:dyDescent="0.2">
      <c r="Q293" s="9"/>
    </row>
    <row r="294" spans="17:17" x14ac:dyDescent="0.2">
      <c r="Q294" s="9"/>
    </row>
    <row r="295" spans="17:17" x14ac:dyDescent="0.2">
      <c r="Q295" s="9"/>
    </row>
    <row r="296" spans="17:17" x14ac:dyDescent="0.2">
      <c r="Q296" s="9"/>
    </row>
    <row r="297" spans="17:17" x14ac:dyDescent="0.2">
      <c r="Q297" s="9"/>
    </row>
    <row r="298" spans="17:17" x14ac:dyDescent="0.2">
      <c r="Q298" s="9"/>
    </row>
    <row r="299" spans="17:17" x14ac:dyDescent="0.2">
      <c r="Q299" s="9"/>
    </row>
    <row r="300" spans="17:17" x14ac:dyDescent="0.2">
      <c r="Q300" s="9"/>
    </row>
    <row r="301" spans="17:17" x14ac:dyDescent="0.2">
      <c r="Q301" s="9"/>
    </row>
    <row r="302" spans="17:17" x14ac:dyDescent="0.2">
      <c r="Q302" s="9"/>
    </row>
    <row r="303" spans="17:17" x14ac:dyDescent="0.2">
      <c r="Q303" s="9"/>
    </row>
    <row r="304" spans="17:17" x14ac:dyDescent="0.2">
      <c r="Q304" s="9"/>
    </row>
    <row r="305" spans="17:17" x14ac:dyDescent="0.2">
      <c r="Q305" s="9"/>
    </row>
    <row r="306" spans="17:17" x14ac:dyDescent="0.2">
      <c r="Q306" s="9"/>
    </row>
    <row r="307" spans="17:17" x14ac:dyDescent="0.2">
      <c r="Q307" s="9"/>
    </row>
    <row r="308" spans="17:17" x14ac:dyDescent="0.2">
      <c r="Q308" s="9"/>
    </row>
    <row r="309" spans="17:17" x14ac:dyDescent="0.2">
      <c r="Q309" s="9"/>
    </row>
    <row r="310" spans="17:17" x14ac:dyDescent="0.2">
      <c r="Q310" s="9"/>
    </row>
    <row r="311" spans="17:17" x14ac:dyDescent="0.2">
      <c r="Q311" s="9"/>
    </row>
    <row r="312" spans="17:17" x14ac:dyDescent="0.2">
      <c r="Q312" s="9"/>
    </row>
    <row r="313" spans="17:17" x14ac:dyDescent="0.2">
      <c r="Q313" s="9"/>
    </row>
    <row r="314" spans="17:17" x14ac:dyDescent="0.2">
      <c r="Q314" s="9"/>
    </row>
    <row r="315" spans="17:17" x14ac:dyDescent="0.2">
      <c r="Q315" s="9"/>
    </row>
    <row r="316" spans="17:17" x14ac:dyDescent="0.2">
      <c r="Q316" s="9"/>
    </row>
    <row r="317" spans="17:17" x14ac:dyDescent="0.2">
      <c r="Q317" s="9"/>
    </row>
    <row r="318" spans="17:17" x14ac:dyDescent="0.2">
      <c r="Q318" s="9"/>
    </row>
    <row r="319" spans="17:17" x14ac:dyDescent="0.2">
      <c r="Q319" s="9"/>
    </row>
    <row r="320" spans="17:17" x14ac:dyDescent="0.2">
      <c r="Q320" s="9"/>
    </row>
    <row r="321" spans="17:17" x14ac:dyDescent="0.2">
      <c r="Q321" s="9"/>
    </row>
    <row r="322" spans="17:17" x14ac:dyDescent="0.2">
      <c r="Q322" s="9"/>
    </row>
    <row r="323" spans="17:17" x14ac:dyDescent="0.2">
      <c r="Q323" s="9"/>
    </row>
    <row r="324" spans="17:17" x14ac:dyDescent="0.2">
      <c r="Q324" s="9"/>
    </row>
    <row r="325" spans="17:17" x14ac:dyDescent="0.2">
      <c r="Q325" s="9"/>
    </row>
    <row r="326" spans="17:17" x14ac:dyDescent="0.2">
      <c r="Q326" s="9"/>
    </row>
    <row r="327" spans="17:17" x14ac:dyDescent="0.2">
      <c r="Q327" s="9"/>
    </row>
    <row r="328" spans="17:17" x14ac:dyDescent="0.2">
      <c r="Q328" s="9"/>
    </row>
    <row r="329" spans="17:17" x14ac:dyDescent="0.2">
      <c r="Q329" s="9"/>
    </row>
    <row r="330" spans="17:17" x14ac:dyDescent="0.2">
      <c r="Q330" s="9"/>
    </row>
    <row r="331" spans="17:17" x14ac:dyDescent="0.2">
      <c r="Q331" s="9"/>
    </row>
    <row r="332" spans="17:17" x14ac:dyDescent="0.2">
      <c r="Q332" s="9"/>
    </row>
    <row r="333" spans="17:17" x14ac:dyDescent="0.2">
      <c r="Q333" s="9"/>
    </row>
    <row r="334" spans="17:17" x14ac:dyDescent="0.2">
      <c r="Q334" s="9"/>
    </row>
    <row r="335" spans="17:17" x14ac:dyDescent="0.2">
      <c r="Q335" s="9"/>
    </row>
    <row r="336" spans="17:17" x14ac:dyDescent="0.2">
      <c r="Q336" s="9"/>
    </row>
    <row r="337" spans="17:17" x14ac:dyDescent="0.2">
      <c r="Q337" s="9"/>
    </row>
    <row r="338" spans="17:17" x14ac:dyDescent="0.2">
      <c r="Q338" s="9"/>
    </row>
    <row r="339" spans="17:17" x14ac:dyDescent="0.2">
      <c r="Q339" s="9"/>
    </row>
    <row r="340" spans="17:17" x14ac:dyDescent="0.2">
      <c r="Q340" s="9"/>
    </row>
    <row r="341" spans="17:17" x14ac:dyDescent="0.2">
      <c r="Q341" s="9"/>
    </row>
    <row r="342" spans="17:17" x14ac:dyDescent="0.2">
      <c r="Q342" s="9"/>
    </row>
    <row r="343" spans="17:17" x14ac:dyDescent="0.2">
      <c r="Q343" s="9"/>
    </row>
    <row r="344" spans="17:17" x14ac:dyDescent="0.2">
      <c r="Q344" s="9"/>
    </row>
    <row r="345" spans="17:17" x14ac:dyDescent="0.2">
      <c r="Q345" s="9"/>
    </row>
    <row r="346" spans="17:17" x14ac:dyDescent="0.2">
      <c r="Q346" s="9"/>
    </row>
    <row r="347" spans="17:17" x14ac:dyDescent="0.2">
      <c r="Q347" s="9"/>
    </row>
    <row r="348" spans="17:17" x14ac:dyDescent="0.2">
      <c r="Q348" s="9"/>
    </row>
    <row r="349" spans="17:17" x14ac:dyDescent="0.2">
      <c r="Q349" s="9"/>
    </row>
    <row r="350" spans="17:17" x14ac:dyDescent="0.2">
      <c r="Q350" s="9"/>
    </row>
    <row r="351" spans="17:17" x14ac:dyDescent="0.2">
      <c r="Q351" s="9"/>
    </row>
    <row r="352" spans="17:17" x14ac:dyDescent="0.2">
      <c r="Q352" s="9"/>
    </row>
    <row r="353" spans="17:17" x14ac:dyDescent="0.2">
      <c r="Q353" s="9"/>
    </row>
    <row r="354" spans="17:17" x14ac:dyDescent="0.2">
      <c r="Q354" s="9"/>
    </row>
    <row r="355" spans="17:17" x14ac:dyDescent="0.2">
      <c r="Q355" s="9"/>
    </row>
    <row r="356" spans="17:17" x14ac:dyDescent="0.2">
      <c r="Q356" s="9"/>
    </row>
    <row r="357" spans="17:17" x14ac:dyDescent="0.2">
      <c r="Q357" s="9"/>
    </row>
    <row r="358" spans="17:17" x14ac:dyDescent="0.2">
      <c r="Q358" s="9"/>
    </row>
    <row r="359" spans="17:17" x14ac:dyDescent="0.2">
      <c r="Q359" s="9"/>
    </row>
    <row r="360" spans="17:17" x14ac:dyDescent="0.2">
      <c r="Q360" s="9"/>
    </row>
    <row r="361" spans="17:17" x14ac:dyDescent="0.2">
      <c r="Q361" s="9"/>
    </row>
    <row r="362" spans="17:17" x14ac:dyDescent="0.2">
      <c r="Q362" s="9"/>
    </row>
    <row r="363" spans="17:17" x14ac:dyDescent="0.2">
      <c r="Q363" s="9"/>
    </row>
    <row r="364" spans="17:17" x14ac:dyDescent="0.2">
      <c r="Q364" s="9"/>
    </row>
    <row r="365" spans="17:17" x14ac:dyDescent="0.2">
      <c r="Q365" s="9"/>
    </row>
    <row r="366" spans="17:17" x14ac:dyDescent="0.2">
      <c r="Q366" s="9"/>
    </row>
    <row r="367" spans="17:17" x14ac:dyDescent="0.2">
      <c r="Q367" s="9"/>
    </row>
    <row r="368" spans="17:17" x14ac:dyDescent="0.2">
      <c r="Q368" s="9"/>
    </row>
    <row r="369" spans="17:17" x14ac:dyDescent="0.2">
      <c r="Q369" s="9"/>
    </row>
    <row r="370" spans="17:17" x14ac:dyDescent="0.2">
      <c r="Q370" s="9"/>
    </row>
    <row r="371" spans="17:17" x14ac:dyDescent="0.2">
      <c r="Q371" s="9"/>
    </row>
    <row r="372" spans="17:17" x14ac:dyDescent="0.2">
      <c r="Q372" s="9"/>
    </row>
    <row r="373" spans="17:17" x14ac:dyDescent="0.2">
      <c r="Q373" s="9"/>
    </row>
    <row r="374" spans="17:17" x14ac:dyDescent="0.2">
      <c r="Q374" s="9"/>
    </row>
    <row r="375" spans="17:17" x14ac:dyDescent="0.2">
      <c r="Q375" s="9"/>
    </row>
    <row r="376" spans="17:17" x14ac:dyDescent="0.2">
      <c r="Q376" s="9"/>
    </row>
    <row r="377" spans="17:17" x14ac:dyDescent="0.2">
      <c r="Q377" s="9"/>
    </row>
    <row r="378" spans="17:17" x14ac:dyDescent="0.2">
      <c r="Q378" s="9"/>
    </row>
    <row r="379" spans="17:17" x14ac:dyDescent="0.2">
      <c r="Q379" s="9"/>
    </row>
    <row r="380" spans="17:17" x14ac:dyDescent="0.2">
      <c r="Q380" s="9"/>
    </row>
    <row r="381" spans="17:17" x14ac:dyDescent="0.2">
      <c r="Q381" s="9"/>
    </row>
    <row r="382" spans="17:17" x14ac:dyDescent="0.2">
      <c r="Q382" s="9"/>
    </row>
    <row r="383" spans="17:17" x14ac:dyDescent="0.2">
      <c r="Q383" s="9"/>
    </row>
    <row r="384" spans="17:17" x14ac:dyDescent="0.2">
      <c r="Q384" s="9"/>
    </row>
    <row r="385" spans="17:17" x14ac:dyDescent="0.2">
      <c r="Q385" s="9"/>
    </row>
    <row r="386" spans="17:17" x14ac:dyDescent="0.2">
      <c r="Q386" s="9"/>
    </row>
    <row r="387" spans="17:17" x14ac:dyDescent="0.2">
      <c r="Q387" s="9"/>
    </row>
    <row r="388" spans="17:17" x14ac:dyDescent="0.2">
      <c r="Q388" s="9"/>
    </row>
    <row r="389" spans="17:17" x14ac:dyDescent="0.2">
      <c r="Q389" s="9"/>
    </row>
    <row r="390" spans="17:17" x14ac:dyDescent="0.2">
      <c r="Q390" s="9"/>
    </row>
    <row r="391" spans="17:17" x14ac:dyDescent="0.2">
      <c r="Q391" s="9"/>
    </row>
    <row r="392" spans="17:17" x14ac:dyDescent="0.2">
      <c r="Q392" s="9"/>
    </row>
    <row r="393" spans="17:17" x14ac:dyDescent="0.2">
      <c r="Q393" s="9"/>
    </row>
    <row r="394" spans="17:17" x14ac:dyDescent="0.2">
      <c r="Q394" s="9"/>
    </row>
    <row r="395" spans="17:17" x14ac:dyDescent="0.2">
      <c r="Q395" s="9"/>
    </row>
    <row r="396" spans="17:17" x14ac:dyDescent="0.2">
      <c r="Q396" s="9"/>
    </row>
    <row r="397" spans="17:17" x14ac:dyDescent="0.2">
      <c r="Q397" s="9"/>
    </row>
    <row r="398" spans="17:17" x14ac:dyDescent="0.2">
      <c r="Q398" s="9"/>
    </row>
    <row r="399" spans="17:17" x14ac:dyDescent="0.2">
      <c r="Q399" s="9"/>
    </row>
    <row r="400" spans="17:17" x14ac:dyDescent="0.2">
      <c r="Q400" s="9"/>
    </row>
    <row r="401" spans="17:17" x14ac:dyDescent="0.2">
      <c r="Q401" s="9"/>
    </row>
    <row r="402" spans="17:17" x14ac:dyDescent="0.2">
      <c r="Q402" s="9"/>
    </row>
    <row r="403" spans="17:17" x14ac:dyDescent="0.2">
      <c r="Q403" s="9"/>
    </row>
    <row r="404" spans="17:17" x14ac:dyDescent="0.2">
      <c r="Q404" s="9"/>
    </row>
    <row r="405" spans="17:17" x14ac:dyDescent="0.2">
      <c r="Q405" s="9"/>
    </row>
    <row r="406" spans="17:17" x14ac:dyDescent="0.2">
      <c r="Q406" s="9"/>
    </row>
    <row r="407" spans="17:17" x14ac:dyDescent="0.2">
      <c r="Q407" s="9"/>
    </row>
    <row r="408" spans="17:17" x14ac:dyDescent="0.2">
      <c r="Q408" s="9"/>
    </row>
    <row r="409" spans="17:17" x14ac:dyDescent="0.2">
      <c r="Q409" s="9"/>
    </row>
    <row r="410" spans="17:17" x14ac:dyDescent="0.2">
      <c r="Q410" s="9"/>
    </row>
    <row r="411" spans="17:17" x14ac:dyDescent="0.2">
      <c r="Q411" s="9"/>
    </row>
    <row r="412" spans="17:17" x14ac:dyDescent="0.2">
      <c r="Q412" s="9"/>
    </row>
    <row r="413" spans="17:17" x14ac:dyDescent="0.2">
      <c r="Q413" s="9"/>
    </row>
    <row r="414" spans="17:17" x14ac:dyDescent="0.2">
      <c r="Q414" s="9"/>
    </row>
    <row r="415" spans="17:17" x14ac:dyDescent="0.2">
      <c r="Q415" s="9"/>
    </row>
    <row r="416" spans="17:17" x14ac:dyDescent="0.2">
      <c r="Q416" s="9"/>
    </row>
    <row r="417" spans="17:17" x14ac:dyDescent="0.2">
      <c r="Q417" s="9"/>
    </row>
    <row r="418" spans="17:17" x14ac:dyDescent="0.2">
      <c r="Q418" s="9"/>
    </row>
    <row r="419" spans="17:17" x14ac:dyDescent="0.2">
      <c r="Q419" s="9"/>
    </row>
    <row r="420" spans="17:17" x14ac:dyDescent="0.2">
      <c r="Q420" s="9"/>
    </row>
    <row r="421" spans="17:17" x14ac:dyDescent="0.2">
      <c r="Q421" s="9"/>
    </row>
    <row r="422" spans="17:17" x14ac:dyDescent="0.2">
      <c r="Q422" s="9"/>
    </row>
    <row r="423" spans="17:17" x14ac:dyDescent="0.2">
      <c r="Q423" s="9"/>
    </row>
    <row r="424" spans="17:17" x14ac:dyDescent="0.2">
      <c r="Q424" s="9"/>
    </row>
    <row r="425" spans="17:17" x14ac:dyDescent="0.2">
      <c r="Q425" s="9"/>
    </row>
    <row r="426" spans="17:17" x14ac:dyDescent="0.2">
      <c r="Q426" s="9"/>
    </row>
    <row r="427" spans="17:17" x14ac:dyDescent="0.2">
      <c r="Q427" s="9"/>
    </row>
    <row r="428" spans="17:17" x14ac:dyDescent="0.2">
      <c r="Q428" s="9"/>
    </row>
    <row r="429" spans="17:17" x14ac:dyDescent="0.2">
      <c r="Q429" s="9"/>
    </row>
    <row r="430" spans="17:17" x14ac:dyDescent="0.2">
      <c r="Q430" s="9"/>
    </row>
    <row r="431" spans="17:17" x14ac:dyDescent="0.2">
      <c r="Q431" s="9"/>
    </row>
    <row r="432" spans="17:17" x14ac:dyDescent="0.2">
      <c r="Q432" s="9"/>
    </row>
    <row r="433" spans="17:17" x14ac:dyDescent="0.2">
      <c r="Q433" s="9"/>
    </row>
    <row r="434" spans="17:17" x14ac:dyDescent="0.2">
      <c r="Q434" s="9"/>
    </row>
    <row r="435" spans="17:17" x14ac:dyDescent="0.2">
      <c r="Q435" s="9"/>
    </row>
  </sheetData>
  <mergeCells count="16">
    <mergeCell ref="A7:V7"/>
    <mergeCell ref="A8:A10"/>
    <mergeCell ref="B8:B10"/>
    <mergeCell ref="C8:L8"/>
    <mergeCell ref="M8:M10"/>
    <mergeCell ref="N8:N10"/>
    <mergeCell ref="C9:K9"/>
    <mergeCell ref="L9:L10"/>
    <mergeCell ref="X8:X10"/>
    <mergeCell ref="V8:V10"/>
    <mergeCell ref="W8:W10"/>
    <mergeCell ref="O8:O10"/>
    <mergeCell ref="T8:T10"/>
    <mergeCell ref="U8:U10"/>
    <mergeCell ref="R8:S10"/>
    <mergeCell ref="P8:P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H1"/>
  <sheetViews>
    <sheetView workbookViewId="0">
      <selection sqref="A1:IV65536"/>
    </sheetView>
  </sheetViews>
  <sheetFormatPr defaultRowHeight="12.75" x14ac:dyDescent="0.2"/>
  <cols>
    <col min="1" max="4" width="9.140625" style="2"/>
    <col min="5" max="7" width="9.140625" style="8"/>
    <col min="8" max="8" width="9.140625" style="6"/>
    <col min="9" max="16384" width="9.140625" style="2"/>
  </cols>
  <sheetData/>
  <phoneticPr fontId="0" type="noConversion"/>
  <pageMargins left="0.17" right="0.19" top="0.6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cp:lastPrinted>2020-03-13T06:13:34Z</cp:lastPrinted>
  <dcterms:created xsi:type="dcterms:W3CDTF">2006-05-06T08:55:44Z</dcterms:created>
  <dcterms:modified xsi:type="dcterms:W3CDTF">2020-04-01T05:40:47Z</dcterms:modified>
</cp:coreProperties>
</file>